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8" yWindow="-48" windowWidth="23256" windowHeight="12960" tabRatio="599"/>
  </bookViews>
  <sheets>
    <sheet name="PHY + FIN " sheetId="5" r:id="rId1"/>
  </sheets>
  <externalReferences>
    <externalReference r:id="rId2"/>
    <externalReference r:id="rId3"/>
    <externalReference r:id="rId4"/>
    <externalReference r:id="rId5"/>
    <externalReference r:id="rId6"/>
    <externalReference r:id="rId7"/>
    <externalReference r:id="rId8"/>
  </externalReferences>
  <definedNames>
    <definedName name="\a" localSheetId="0">#REF!</definedName>
    <definedName name="\a">#REF!</definedName>
    <definedName name="\z" localSheetId="0">#REF!</definedName>
    <definedName name="\z">#REF!</definedName>
    <definedName name="_" localSheetId="0">#REF!</definedName>
    <definedName name="_">#REF!</definedName>
    <definedName name="________________________________________________HED1" localSheetId="0">#REF!</definedName>
    <definedName name="________________________________________________HED1">#REF!</definedName>
    <definedName name="________________________________________________HED2" localSheetId="0">#REF!</definedName>
    <definedName name="________________________________________________HED2">#REF!</definedName>
    <definedName name="_______________________________________________HED1" localSheetId="0">#REF!</definedName>
    <definedName name="_______________________________________________HED1">#REF!</definedName>
    <definedName name="_______________________________________________HED2" localSheetId="0">#REF!</definedName>
    <definedName name="_______________________________________________HED2">#REF!</definedName>
    <definedName name="______________________________________________HED1" localSheetId="0">#REF!</definedName>
    <definedName name="______________________________________________HED1">#REF!</definedName>
    <definedName name="______________________________________________HED2" localSheetId="0">#REF!</definedName>
    <definedName name="______________________________________________HED2">#REF!</definedName>
    <definedName name="_____________________________________________HED1" localSheetId="0">#REF!</definedName>
    <definedName name="_____________________________________________HED1">#REF!</definedName>
    <definedName name="_____________________________________________HED2" localSheetId="0">#REF!</definedName>
    <definedName name="_____________________________________________HED2">#REF!</definedName>
    <definedName name="____________________________________________HED1" localSheetId="0">#REF!</definedName>
    <definedName name="____________________________________________HED1">#REF!</definedName>
    <definedName name="____________________________________________HED2" localSheetId="0">#REF!</definedName>
    <definedName name="____________________________________________HED2">#REF!</definedName>
    <definedName name="___________________________________________HED1" localSheetId="0">#REF!</definedName>
    <definedName name="___________________________________________HED1">#REF!</definedName>
    <definedName name="___________________________________________HED2" localSheetId="0">#REF!</definedName>
    <definedName name="___________________________________________HED2">#REF!</definedName>
    <definedName name="__________________________________________HED1" localSheetId="0">#REF!</definedName>
    <definedName name="__________________________________________HED1">#REF!</definedName>
    <definedName name="__________________________________________HED2" localSheetId="0">#REF!</definedName>
    <definedName name="__________________________________________HED2">#REF!</definedName>
    <definedName name="_________________________________________HED1" localSheetId="0">#REF!</definedName>
    <definedName name="_________________________________________HED1">#REF!</definedName>
    <definedName name="_________________________________________HED2" localSheetId="0">#REF!</definedName>
    <definedName name="_________________________________________HED2">#REF!</definedName>
    <definedName name="________________________________________HED1" localSheetId="0">#REF!</definedName>
    <definedName name="________________________________________HED1">#REF!</definedName>
    <definedName name="________________________________________HED2" localSheetId="0">#REF!</definedName>
    <definedName name="________________________________________HED2">#REF!</definedName>
    <definedName name="_______________________________________HED1" localSheetId="0">#REF!</definedName>
    <definedName name="_______________________________________HED1">#REF!</definedName>
    <definedName name="_______________________________________HED2" localSheetId="0">#REF!</definedName>
    <definedName name="_______________________________________HED2">#REF!</definedName>
    <definedName name="______________________________________ERA6" localSheetId="0">#REF!</definedName>
    <definedName name="______________________________________ERA6">#REF!</definedName>
    <definedName name="______________________________________ERA7" localSheetId="0">#REF!</definedName>
    <definedName name="______________________________________ERA7">#REF!</definedName>
    <definedName name="______________________________________ERA8" localSheetId="0">#REF!</definedName>
    <definedName name="______________________________________ERA8">#REF!</definedName>
    <definedName name="______________________________________HED1" localSheetId="0">#REF!</definedName>
    <definedName name="______________________________________HED1">#REF!</definedName>
    <definedName name="______________________________________HED2" localSheetId="0">#REF!</definedName>
    <definedName name="______________________________________HED2">#REF!</definedName>
    <definedName name="_____________________________________ERA4" localSheetId="0">#REF!</definedName>
    <definedName name="_____________________________________ERA4">#REF!</definedName>
    <definedName name="_____________________________________ERA6" localSheetId="0">#REF!</definedName>
    <definedName name="_____________________________________ERA6">#REF!</definedName>
    <definedName name="_____________________________________ERA7" localSheetId="0">#REF!</definedName>
    <definedName name="_____________________________________ERA7">#REF!</definedName>
    <definedName name="_____________________________________ERA8" localSheetId="0">#REF!</definedName>
    <definedName name="_____________________________________ERA8">#REF!</definedName>
    <definedName name="_____________________________________HED1" localSheetId="0">#REF!</definedName>
    <definedName name="_____________________________________HED1">#REF!</definedName>
    <definedName name="_____________________________________HED2" localSheetId="0">#REF!</definedName>
    <definedName name="_____________________________________HED2">#REF!</definedName>
    <definedName name="____________________________________ERA1" localSheetId="0">#REF!</definedName>
    <definedName name="____________________________________ERA1">#REF!</definedName>
    <definedName name="____________________________________ERA10" localSheetId="0">#REF!</definedName>
    <definedName name="____________________________________ERA10">#REF!</definedName>
    <definedName name="____________________________________ERA11" localSheetId="0">#REF!</definedName>
    <definedName name="____________________________________ERA11">#REF!</definedName>
    <definedName name="____________________________________ERA2" localSheetId="0">#REF!</definedName>
    <definedName name="____________________________________ERA2">#REF!</definedName>
    <definedName name="____________________________________ERA3" localSheetId="0">#REF!</definedName>
    <definedName name="____________________________________ERA3">#REF!</definedName>
    <definedName name="____________________________________ERA4" localSheetId="0">#REF!</definedName>
    <definedName name="____________________________________ERA4">#REF!</definedName>
    <definedName name="____________________________________ERA5" localSheetId="0">#REF!</definedName>
    <definedName name="____________________________________ERA5">#REF!</definedName>
    <definedName name="____________________________________ERA6" localSheetId="0">#REF!</definedName>
    <definedName name="____________________________________ERA6">#REF!</definedName>
    <definedName name="____________________________________ERA7" localSheetId="0">#REF!</definedName>
    <definedName name="____________________________________ERA7">#REF!</definedName>
    <definedName name="____________________________________ERA8" localSheetId="0">#REF!</definedName>
    <definedName name="____________________________________ERA8">#REF!</definedName>
    <definedName name="____________________________________ERA9" localSheetId="0">#REF!</definedName>
    <definedName name="____________________________________ERA9">#REF!</definedName>
    <definedName name="____________________________________HED1" localSheetId="0">#REF!</definedName>
    <definedName name="____________________________________HED1">#REF!</definedName>
    <definedName name="____________________________________HED2" localSheetId="0">#REF!</definedName>
    <definedName name="____________________________________HED2">#REF!</definedName>
    <definedName name="___________________________________ERA1" localSheetId="0">#REF!</definedName>
    <definedName name="___________________________________ERA1">#REF!</definedName>
    <definedName name="___________________________________ERA10" localSheetId="0">#REF!</definedName>
    <definedName name="___________________________________ERA10">#REF!</definedName>
    <definedName name="___________________________________ERA11" localSheetId="0">#REF!</definedName>
    <definedName name="___________________________________ERA11">#REF!</definedName>
    <definedName name="___________________________________ERA2" localSheetId="0">#REF!</definedName>
    <definedName name="___________________________________ERA2">#REF!</definedName>
    <definedName name="___________________________________ERA3" localSheetId="0">#REF!</definedName>
    <definedName name="___________________________________ERA3">#REF!</definedName>
    <definedName name="___________________________________ERA4" localSheetId="0">#REF!</definedName>
    <definedName name="___________________________________ERA4">#REF!</definedName>
    <definedName name="___________________________________ERA5" localSheetId="0">#REF!</definedName>
    <definedName name="___________________________________ERA5">#REF!</definedName>
    <definedName name="___________________________________ERA6" localSheetId="0">#REF!</definedName>
    <definedName name="___________________________________ERA6">#REF!</definedName>
    <definedName name="___________________________________ERA7" localSheetId="0">#REF!</definedName>
    <definedName name="___________________________________ERA7">#REF!</definedName>
    <definedName name="___________________________________ERA8" localSheetId="0">#REF!</definedName>
    <definedName name="___________________________________ERA8">#REF!</definedName>
    <definedName name="___________________________________ERA9" localSheetId="0">#REF!</definedName>
    <definedName name="___________________________________ERA9">#REF!</definedName>
    <definedName name="___________________________________HED1" localSheetId="0">#REF!</definedName>
    <definedName name="___________________________________HED1">#REF!</definedName>
    <definedName name="___________________________________HED2" localSheetId="0">#REF!</definedName>
    <definedName name="___________________________________HED2">#REF!</definedName>
    <definedName name="__________________________________col12" localSheetId="0">#REF!</definedName>
    <definedName name="__________________________________col12">#REF!</definedName>
    <definedName name="__________________________________col15" localSheetId="0">#REF!</definedName>
    <definedName name="__________________________________col15">#REF!</definedName>
    <definedName name="__________________________________col18" localSheetId="0">#REF!</definedName>
    <definedName name="__________________________________col18">#REF!</definedName>
    <definedName name="__________________________________col21" localSheetId="0">#REF!</definedName>
    <definedName name="__________________________________col21">#REF!</definedName>
    <definedName name="__________________________________col24" localSheetId="0">#REF!</definedName>
    <definedName name="__________________________________col24">#REF!</definedName>
    <definedName name="__________________________________col27" localSheetId="0">#REF!</definedName>
    <definedName name="__________________________________col27">#REF!</definedName>
    <definedName name="__________________________________col3" localSheetId="0">#REF!</definedName>
    <definedName name="__________________________________col3">#REF!</definedName>
    <definedName name="__________________________________col6" localSheetId="0">#REF!</definedName>
    <definedName name="__________________________________col6">#REF!</definedName>
    <definedName name="__________________________________col9" localSheetId="0">#REF!</definedName>
    <definedName name="__________________________________col9">#REF!</definedName>
    <definedName name="__________________________________ERA1" localSheetId="0">#REF!</definedName>
    <definedName name="__________________________________ERA1">#REF!</definedName>
    <definedName name="__________________________________ERA10" localSheetId="0">#REF!</definedName>
    <definedName name="__________________________________ERA10">#REF!</definedName>
    <definedName name="__________________________________ERA11" localSheetId="0">#REF!</definedName>
    <definedName name="__________________________________ERA11">#REF!</definedName>
    <definedName name="__________________________________ERA2" localSheetId="0">#REF!</definedName>
    <definedName name="__________________________________ERA2">#REF!</definedName>
    <definedName name="__________________________________ERA3" localSheetId="0">#REF!</definedName>
    <definedName name="__________________________________ERA3">#REF!</definedName>
    <definedName name="__________________________________ERA4" localSheetId="0">#REF!</definedName>
    <definedName name="__________________________________ERA4">#REF!</definedName>
    <definedName name="__________________________________ERA5" localSheetId="0">#REF!</definedName>
    <definedName name="__________________________________ERA5">#REF!</definedName>
    <definedName name="__________________________________ERA6" localSheetId="0">#REF!</definedName>
    <definedName name="__________________________________ERA6">#REF!</definedName>
    <definedName name="__________________________________ERA7" localSheetId="0">#REF!</definedName>
    <definedName name="__________________________________ERA7">#REF!</definedName>
    <definedName name="__________________________________ERA8" localSheetId="0">#REF!</definedName>
    <definedName name="__________________________________ERA8">#REF!</definedName>
    <definedName name="__________________________________ERA9" localSheetId="0">#REF!</definedName>
    <definedName name="__________________________________ERA9">#REF!</definedName>
    <definedName name="__________________________________HED1" localSheetId="0">#REF!</definedName>
    <definedName name="__________________________________HED1">#REF!</definedName>
    <definedName name="__________________________________HED2" localSheetId="0">#REF!</definedName>
    <definedName name="__________________________________HED2">#REF!</definedName>
    <definedName name="_________________________________col12" localSheetId="0">#REF!</definedName>
    <definedName name="_________________________________col12">#REF!</definedName>
    <definedName name="_________________________________col15" localSheetId="0">#REF!</definedName>
    <definedName name="_________________________________col15">#REF!</definedName>
    <definedName name="_________________________________col18" localSheetId="0">#REF!</definedName>
    <definedName name="_________________________________col18">#REF!</definedName>
    <definedName name="_________________________________col21" localSheetId="0">#REF!</definedName>
    <definedName name="_________________________________col21">#REF!</definedName>
    <definedName name="_________________________________col24" localSheetId="0">#REF!</definedName>
    <definedName name="_________________________________col24">#REF!</definedName>
    <definedName name="_________________________________col27" localSheetId="0">#REF!</definedName>
    <definedName name="_________________________________col27">#REF!</definedName>
    <definedName name="_________________________________col3" localSheetId="0">#REF!</definedName>
    <definedName name="_________________________________col3">#REF!</definedName>
    <definedName name="_________________________________col6" localSheetId="0">#REF!</definedName>
    <definedName name="_________________________________col6">#REF!</definedName>
    <definedName name="_________________________________col9" localSheetId="0">#REF!</definedName>
    <definedName name="_________________________________col9">#REF!</definedName>
    <definedName name="_________________________________ERA1" localSheetId="0">#REF!</definedName>
    <definedName name="_________________________________ERA1">#REF!</definedName>
    <definedName name="_________________________________ERA10" localSheetId="0">#REF!</definedName>
    <definedName name="_________________________________ERA10">#REF!</definedName>
    <definedName name="_________________________________ERA11" localSheetId="0">#REF!</definedName>
    <definedName name="_________________________________ERA11">#REF!</definedName>
    <definedName name="_________________________________ERA2" localSheetId="0">#REF!</definedName>
    <definedName name="_________________________________ERA2">#REF!</definedName>
    <definedName name="_________________________________ERA3" localSheetId="0">#REF!</definedName>
    <definedName name="_________________________________ERA3">#REF!</definedName>
    <definedName name="_________________________________ERA4" localSheetId="0">#REF!</definedName>
    <definedName name="_________________________________ERA4">#REF!</definedName>
    <definedName name="_________________________________ERA5" localSheetId="0">#REF!</definedName>
    <definedName name="_________________________________ERA5">#REF!</definedName>
    <definedName name="_________________________________ERA6" localSheetId="0">#REF!</definedName>
    <definedName name="_________________________________ERA6">#REF!</definedName>
    <definedName name="_________________________________ERA7" localSheetId="0">#REF!</definedName>
    <definedName name="_________________________________ERA7">#REF!</definedName>
    <definedName name="_________________________________ERA8" localSheetId="0">#REF!</definedName>
    <definedName name="_________________________________ERA8">#REF!</definedName>
    <definedName name="_________________________________ERA9" localSheetId="0">#REF!</definedName>
    <definedName name="_________________________________ERA9">#REF!</definedName>
    <definedName name="_________________________________HED1" localSheetId="0">#REF!</definedName>
    <definedName name="_________________________________HED1">#REF!</definedName>
    <definedName name="_________________________________HED2" localSheetId="0">#REF!</definedName>
    <definedName name="_________________________________HED2">#REF!</definedName>
    <definedName name="________________________________col12" localSheetId="0">#REF!</definedName>
    <definedName name="________________________________col12">#REF!</definedName>
    <definedName name="________________________________col15" localSheetId="0">#REF!</definedName>
    <definedName name="________________________________col15">#REF!</definedName>
    <definedName name="________________________________col18" localSheetId="0">#REF!</definedName>
    <definedName name="________________________________col18">#REF!</definedName>
    <definedName name="________________________________col21" localSheetId="0">#REF!</definedName>
    <definedName name="________________________________col21">#REF!</definedName>
    <definedName name="________________________________col24" localSheetId="0">#REF!</definedName>
    <definedName name="________________________________col24">#REF!</definedName>
    <definedName name="________________________________col27" localSheetId="0">#REF!</definedName>
    <definedName name="________________________________col27">#REF!</definedName>
    <definedName name="________________________________col3" localSheetId="0">#REF!</definedName>
    <definedName name="________________________________col3">#REF!</definedName>
    <definedName name="________________________________col6" localSheetId="0">#REF!</definedName>
    <definedName name="________________________________col6">#REF!</definedName>
    <definedName name="________________________________col9" localSheetId="0">#REF!</definedName>
    <definedName name="________________________________col9">#REF!</definedName>
    <definedName name="________________________________ERA1" localSheetId="0">#REF!</definedName>
    <definedName name="________________________________ERA1">#REF!</definedName>
    <definedName name="________________________________ERA10" localSheetId="0">#REF!</definedName>
    <definedName name="________________________________ERA10">#REF!</definedName>
    <definedName name="________________________________ERA11" localSheetId="0">#REF!</definedName>
    <definedName name="________________________________ERA11">#REF!</definedName>
    <definedName name="________________________________ERA2" localSheetId="0">#REF!</definedName>
    <definedName name="________________________________ERA2">#REF!</definedName>
    <definedName name="________________________________ERA3" localSheetId="0">#REF!</definedName>
    <definedName name="________________________________ERA3">#REF!</definedName>
    <definedName name="________________________________ERA4" localSheetId="0">#REF!</definedName>
    <definedName name="________________________________ERA4">#REF!</definedName>
    <definedName name="________________________________ERA5" localSheetId="0">#REF!</definedName>
    <definedName name="________________________________ERA5">#REF!</definedName>
    <definedName name="________________________________ERA6" localSheetId="0">#REF!</definedName>
    <definedName name="________________________________ERA6">#REF!</definedName>
    <definedName name="________________________________ERA7" localSheetId="0">#REF!</definedName>
    <definedName name="________________________________ERA7">#REF!</definedName>
    <definedName name="________________________________ERA8" localSheetId="0">#REF!</definedName>
    <definedName name="________________________________ERA8">#REF!</definedName>
    <definedName name="________________________________ERA9" localSheetId="0">#REF!</definedName>
    <definedName name="________________________________ERA9">#REF!</definedName>
    <definedName name="________________________________HED1" localSheetId="0">#REF!</definedName>
    <definedName name="________________________________HED1">#REF!</definedName>
    <definedName name="________________________________HED2" localSheetId="0">#REF!</definedName>
    <definedName name="________________________________HED2">#REF!</definedName>
    <definedName name="_______________________________col12" localSheetId="0">#REF!</definedName>
    <definedName name="_______________________________col12">#REF!</definedName>
    <definedName name="_______________________________col15" localSheetId="0">#REF!</definedName>
    <definedName name="_______________________________col15">#REF!</definedName>
    <definedName name="_______________________________col18" localSheetId="0">#REF!</definedName>
    <definedName name="_______________________________col18">#REF!</definedName>
    <definedName name="_______________________________col21" localSheetId="0">#REF!</definedName>
    <definedName name="_______________________________col21">#REF!</definedName>
    <definedName name="_______________________________col24" localSheetId="0">#REF!</definedName>
    <definedName name="_______________________________col24">#REF!</definedName>
    <definedName name="_______________________________col27" localSheetId="0">#REF!</definedName>
    <definedName name="_______________________________col27">#REF!</definedName>
    <definedName name="_______________________________col3" localSheetId="0">#REF!</definedName>
    <definedName name="_______________________________col3">#REF!</definedName>
    <definedName name="_______________________________col6" localSheetId="0">#REF!</definedName>
    <definedName name="_______________________________col6">#REF!</definedName>
    <definedName name="_______________________________col9" localSheetId="0">#REF!</definedName>
    <definedName name="_______________________________col9">#REF!</definedName>
    <definedName name="_______________________________ERA1" localSheetId="0">#REF!</definedName>
    <definedName name="_______________________________ERA1">#REF!</definedName>
    <definedName name="_______________________________ERA10" localSheetId="0">#REF!</definedName>
    <definedName name="_______________________________ERA10">#REF!</definedName>
    <definedName name="_______________________________ERA11" localSheetId="0">#REF!</definedName>
    <definedName name="_______________________________ERA11">#REF!</definedName>
    <definedName name="_______________________________ERA2" localSheetId="0">#REF!</definedName>
    <definedName name="_______________________________ERA2">#REF!</definedName>
    <definedName name="_______________________________ERA3" localSheetId="0">#REF!</definedName>
    <definedName name="_______________________________ERA3">#REF!</definedName>
    <definedName name="_______________________________ERA4" localSheetId="0">#REF!</definedName>
    <definedName name="_______________________________ERA4">#REF!</definedName>
    <definedName name="_______________________________ERA5" localSheetId="0">#REF!</definedName>
    <definedName name="_______________________________ERA5">#REF!</definedName>
    <definedName name="_______________________________ERA6" localSheetId="0">#REF!</definedName>
    <definedName name="_______________________________ERA6">#REF!</definedName>
    <definedName name="_______________________________ERA7" localSheetId="0">#REF!</definedName>
    <definedName name="_______________________________ERA7">#REF!</definedName>
    <definedName name="_______________________________ERA8" localSheetId="0">#REF!</definedName>
    <definedName name="_______________________________ERA8">#REF!</definedName>
    <definedName name="_______________________________ERA9" localSheetId="0">#REF!</definedName>
    <definedName name="_______________________________ERA9">#REF!</definedName>
    <definedName name="_______________________________HED1" localSheetId="0">#REF!</definedName>
    <definedName name="_______________________________HED1">#REF!</definedName>
    <definedName name="_______________________________HED2" localSheetId="0">#REF!</definedName>
    <definedName name="_______________________________HED2">#REF!</definedName>
    <definedName name="______________________________col12" localSheetId="0">#REF!</definedName>
    <definedName name="______________________________col12">#REF!</definedName>
    <definedName name="______________________________col15" localSheetId="0">#REF!</definedName>
    <definedName name="______________________________col15">#REF!</definedName>
    <definedName name="______________________________col18" localSheetId="0">#REF!</definedName>
    <definedName name="______________________________col18">#REF!</definedName>
    <definedName name="______________________________col21" localSheetId="0">#REF!</definedName>
    <definedName name="______________________________col21">#REF!</definedName>
    <definedName name="______________________________col24" localSheetId="0">#REF!</definedName>
    <definedName name="______________________________col24">#REF!</definedName>
    <definedName name="______________________________col27" localSheetId="0">#REF!</definedName>
    <definedName name="______________________________col27">#REF!</definedName>
    <definedName name="______________________________col3" localSheetId="0">#REF!</definedName>
    <definedName name="______________________________col3">#REF!</definedName>
    <definedName name="______________________________col6" localSheetId="0">#REF!</definedName>
    <definedName name="______________________________col6">#REF!</definedName>
    <definedName name="______________________________col9" localSheetId="0">#REF!</definedName>
    <definedName name="______________________________col9">#REF!</definedName>
    <definedName name="______________________________ERA1" localSheetId="0">#REF!</definedName>
    <definedName name="______________________________ERA1">#REF!</definedName>
    <definedName name="______________________________ERA10" localSheetId="0">#REF!</definedName>
    <definedName name="______________________________ERA10">#REF!</definedName>
    <definedName name="______________________________ERA11" localSheetId="0">#REF!</definedName>
    <definedName name="______________________________ERA11">#REF!</definedName>
    <definedName name="______________________________ERA2" localSheetId="0">#REF!</definedName>
    <definedName name="______________________________ERA2">#REF!</definedName>
    <definedName name="______________________________ERA3" localSheetId="0">#REF!</definedName>
    <definedName name="______________________________ERA3">#REF!</definedName>
    <definedName name="______________________________ERA4" localSheetId="0">#REF!</definedName>
    <definedName name="______________________________ERA4">#REF!</definedName>
    <definedName name="______________________________ERA5" localSheetId="0">#REF!</definedName>
    <definedName name="______________________________ERA5">#REF!</definedName>
    <definedName name="______________________________ERA6" localSheetId="0">#REF!</definedName>
    <definedName name="______________________________ERA6">#REF!</definedName>
    <definedName name="______________________________ERA7" localSheetId="0">#REF!</definedName>
    <definedName name="______________________________ERA7">#REF!</definedName>
    <definedName name="______________________________ERA8" localSheetId="0">#REF!</definedName>
    <definedName name="______________________________ERA8">#REF!</definedName>
    <definedName name="______________________________ERA9" localSheetId="0">#REF!</definedName>
    <definedName name="______________________________ERA9">#REF!</definedName>
    <definedName name="______________________________HED1" localSheetId="0">#REF!</definedName>
    <definedName name="______________________________HED1">#REF!</definedName>
    <definedName name="______________________________HED2" localSheetId="0">#REF!</definedName>
    <definedName name="______________________________HED2">#REF!</definedName>
    <definedName name="_____________________________col12" localSheetId="0">#REF!</definedName>
    <definedName name="_____________________________col12">#REF!</definedName>
    <definedName name="_____________________________col15" localSheetId="0">#REF!</definedName>
    <definedName name="_____________________________col15">#REF!</definedName>
    <definedName name="_____________________________col18" localSheetId="0">#REF!</definedName>
    <definedName name="_____________________________col18">#REF!</definedName>
    <definedName name="_____________________________col21" localSheetId="0">#REF!</definedName>
    <definedName name="_____________________________col21">#REF!</definedName>
    <definedName name="_____________________________col24" localSheetId="0">#REF!</definedName>
    <definedName name="_____________________________col24">#REF!</definedName>
    <definedName name="_____________________________col27" localSheetId="0">#REF!</definedName>
    <definedName name="_____________________________col27">#REF!</definedName>
    <definedName name="_____________________________col3" localSheetId="0">#REF!</definedName>
    <definedName name="_____________________________col3">#REF!</definedName>
    <definedName name="_____________________________col6" localSheetId="0">#REF!</definedName>
    <definedName name="_____________________________col6">#REF!</definedName>
    <definedName name="_____________________________col9" localSheetId="0">#REF!</definedName>
    <definedName name="_____________________________col9">#REF!</definedName>
    <definedName name="_____________________________ERA1" localSheetId="0">#REF!</definedName>
    <definedName name="_____________________________ERA1">#REF!</definedName>
    <definedName name="_____________________________ERA10" localSheetId="0">#REF!</definedName>
    <definedName name="_____________________________ERA10">#REF!</definedName>
    <definedName name="_____________________________ERA11" localSheetId="0">#REF!</definedName>
    <definedName name="_____________________________ERA11">#REF!</definedName>
    <definedName name="_____________________________ERA2" localSheetId="0">#REF!</definedName>
    <definedName name="_____________________________ERA2">#REF!</definedName>
    <definedName name="_____________________________ERA3" localSheetId="0">#REF!</definedName>
    <definedName name="_____________________________ERA3">#REF!</definedName>
    <definedName name="_____________________________ERA4" localSheetId="0">#REF!</definedName>
    <definedName name="_____________________________ERA4">#REF!</definedName>
    <definedName name="_____________________________ERA5" localSheetId="0">#REF!</definedName>
    <definedName name="_____________________________ERA5">#REF!</definedName>
    <definedName name="_____________________________ERA6" localSheetId="0">#REF!</definedName>
    <definedName name="_____________________________ERA6">#REF!</definedName>
    <definedName name="_____________________________ERA7" localSheetId="0">#REF!</definedName>
    <definedName name="_____________________________ERA7">#REF!</definedName>
    <definedName name="_____________________________ERA8" localSheetId="0">#REF!</definedName>
    <definedName name="_____________________________ERA8">#REF!</definedName>
    <definedName name="_____________________________ERA9" localSheetId="0">#REF!</definedName>
    <definedName name="_____________________________ERA9">#REF!</definedName>
    <definedName name="_____________________________HED1" localSheetId="0">#REF!</definedName>
    <definedName name="_____________________________HED1">#REF!</definedName>
    <definedName name="_____________________________HED2" localSheetId="0">#REF!</definedName>
    <definedName name="_____________________________HED2">#REF!</definedName>
    <definedName name="____________________________col12" localSheetId="0">#REF!</definedName>
    <definedName name="____________________________col12">#REF!</definedName>
    <definedName name="____________________________col15" localSheetId="0">#REF!</definedName>
    <definedName name="____________________________col15">#REF!</definedName>
    <definedName name="____________________________col18" localSheetId="0">#REF!</definedName>
    <definedName name="____________________________col18">#REF!</definedName>
    <definedName name="____________________________col21" localSheetId="0">#REF!</definedName>
    <definedName name="____________________________col21">#REF!</definedName>
    <definedName name="____________________________col24" localSheetId="0">#REF!</definedName>
    <definedName name="____________________________col24">#REF!</definedName>
    <definedName name="____________________________col27" localSheetId="0">#REF!</definedName>
    <definedName name="____________________________col27">#REF!</definedName>
    <definedName name="____________________________col3" localSheetId="0">#REF!</definedName>
    <definedName name="____________________________col3">#REF!</definedName>
    <definedName name="____________________________col6" localSheetId="0">#REF!</definedName>
    <definedName name="____________________________col6">#REF!</definedName>
    <definedName name="____________________________col9" localSheetId="0">#REF!</definedName>
    <definedName name="____________________________col9">#REF!</definedName>
    <definedName name="____________________________ERA1" localSheetId="0">#REF!</definedName>
    <definedName name="____________________________ERA1">#REF!</definedName>
    <definedName name="____________________________ERA10" localSheetId="0">#REF!</definedName>
    <definedName name="____________________________ERA10">#REF!</definedName>
    <definedName name="____________________________ERA11" localSheetId="0">#REF!</definedName>
    <definedName name="____________________________ERA11">#REF!</definedName>
    <definedName name="____________________________ERA2" localSheetId="0">#REF!</definedName>
    <definedName name="____________________________ERA2">#REF!</definedName>
    <definedName name="____________________________ERA3" localSheetId="0">#REF!</definedName>
    <definedName name="____________________________ERA3">#REF!</definedName>
    <definedName name="____________________________ERA4" localSheetId="0">#REF!</definedName>
    <definedName name="____________________________ERA4">#REF!</definedName>
    <definedName name="____________________________ERA5" localSheetId="0">#REF!</definedName>
    <definedName name="____________________________ERA5">#REF!</definedName>
    <definedName name="____________________________ERA6" localSheetId="0">#REF!</definedName>
    <definedName name="____________________________ERA6">#REF!</definedName>
    <definedName name="____________________________ERA7" localSheetId="0">#REF!</definedName>
    <definedName name="____________________________ERA7">#REF!</definedName>
    <definedName name="____________________________ERA8" localSheetId="0">#REF!</definedName>
    <definedName name="____________________________ERA8">#REF!</definedName>
    <definedName name="____________________________ERA9" localSheetId="0">#REF!</definedName>
    <definedName name="____________________________ERA9">#REF!</definedName>
    <definedName name="____________________________HED1" localSheetId="0">#REF!</definedName>
    <definedName name="____________________________HED1">#REF!</definedName>
    <definedName name="____________________________HED2" localSheetId="0">#REF!</definedName>
    <definedName name="____________________________HED2">#REF!</definedName>
    <definedName name="___________________________col12" localSheetId="0">#REF!</definedName>
    <definedName name="___________________________col12">#REF!</definedName>
    <definedName name="___________________________col15" localSheetId="0">#REF!</definedName>
    <definedName name="___________________________col15">#REF!</definedName>
    <definedName name="___________________________col18" localSheetId="0">#REF!</definedName>
    <definedName name="___________________________col18">#REF!</definedName>
    <definedName name="___________________________col21" localSheetId="0">#REF!</definedName>
    <definedName name="___________________________col21">#REF!</definedName>
    <definedName name="___________________________col24" localSheetId="0">#REF!</definedName>
    <definedName name="___________________________col24">#REF!</definedName>
    <definedName name="___________________________col27" localSheetId="0">#REF!</definedName>
    <definedName name="___________________________col27">#REF!</definedName>
    <definedName name="___________________________col3" localSheetId="0">#REF!</definedName>
    <definedName name="___________________________col3">#REF!</definedName>
    <definedName name="___________________________col6" localSheetId="0">#REF!</definedName>
    <definedName name="___________________________col6">#REF!</definedName>
    <definedName name="___________________________col9" localSheetId="0">#REF!</definedName>
    <definedName name="___________________________col9">#REF!</definedName>
    <definedName name="___________________________ERA1" localSheetId="0">#REF!</definedName>
    <definedName name="___________________________ERA1">#REF!</definedName>
    <definedName name="___________________________ERA10" localSheetId="0">#REF!</definedName>
    <definedName name="___________________________ERA10">#REF!</definedName>
    <definedName name="___________________________ERA11" localSheetId="0">#REF!</definedName>
    <definedName name="___________________________ERA11">#REF!</definedName>
    <definedName name="___________________________ERA2" localSheetId="0">#REF!</definedName>
    <definedName name="___________________________ERA2">#REF!</definedName>
    <definedName name="___________________________ERA3" localSheetId="0">#REF!</definedName>
    <definedName name="___________________________ERA3">#REF!</definedName>
    <definedName name="___________________________ERA4" localSheetId="0">#REF!</definedName>
    <definedName name="___________________________ERA4">#REF!</definedName>
    <definedName name="___________________________ERA5" localSheetId="0">#REF!</definedName>
    <definedName name="___________________________ERA5">#REF!</definedName>
    <definedName name="___________________________ERA6" localSheetId="0">#REF!</definedName>
    <definedName name="___________________________ERA6">#REF!</definedName>
    <definedName name="___________________________ERA7" localSheetId="0">#REF!</definedName>
    <definedName name="___________________________ERA7">#REF!</definedName>
    <definedName name="___________________________ERA8" localSheetId="0">#REF!</definedName>
    <definedName name="___________________________ERA8">#REF!</definedName>
    <definedName name="___________________________ERA9" localSheetId="0">#REF!</definedName>
    <definedName name="___________________________ERA9">#REF!</definedName>
    <definedName name="___________________________HED1" localSheetId="0">#REF!</definedName>
    <definedName name="___________________________HED1">#REF!</definedName>
    <definedName name="___________________________HED2" localSheetId="0">#REF!</definedName>
    <definedName name="___________________________HED2">#REF!</definedName>
    <definedName name="__________________________col12" localSheetId="0">#REF!</definedName>
    <definedName name="__________________________col12">#REF!</definedName>
    <definedName name="__________________________col15" localSheetId="0">#REF!</definedName>
    <definedName name="__________________________col15">#REF!</definedName>
    <definedName name="__________________________col18" localSheetId="0">#REF!</definedName>
    <definedName name="__________________________col18">#REF!</definedName>
    <definedName name="__________________________col21" localSheetId="0">#REF!</definedName>
    <definedName name="__________________________col21">#REF!</definedName>
    <definedName name="__________________________col24" localSheetId="0">#REF!</definedName>
    <definedName name="__________________________col24">#REF!</definedName>
    <definedName name="__________________________col27" localSheetId="0">#REF!</definedName>
    <definedName name="__________________________col27">#REF!</definedName>
    <definedName name="__________________________col3" localSheetId="0">#REF!</definedName>
    <definedName name="__________________________col3">#REF!</definedName>
    <definedName name="__________________________col6" localSheetId="0">#REF!</definedName>
    <definedName name="__________________________col6">#REF!</definedName>
    <definedName name="__________________________col9" localSheetId="0">#REF!</definedName>
    <definedName name="__________________________col9">#REF!</definedName>
    <definedName name="__________________________ERA1" localSheetId="0">#REF!</definedName>
    <definedName name="__________________________ERA1">#REF!</definedName>
    <definedName name="__________________________ERA10" localSheetId="0">#REF!</definedName>
    <definedName name="__________________________ERA10">#REF!</definedName>
    <definedName name="__________________________ERA11" localSheetId="0">#REF!</definedName>
    <definedName name="__________________________ERA11">#REF!</definedName>
    <definedName name="__________________________ERA2" localSheetId="0">#REF!</definedName>
    <definedName name="__________________________ERA2">#REF!</definedName>
    <definedName name="__________________________ERA3" localSheetId="0">#REF!</definedName>
    <definedName name="__________________________ERA3">#REF!</definedName>
    <definedName name="__________________________ERA4" localSheetId="0">#REF!</definedName>
    <definedName name="__________________________ERA4">#REF!</definedName>
    <definedName name="__________________________ERA5" localSheetId="0">#REF!</definedName>
    <definedName name="__________________________ERA5">#REF!</definedName>
    <definedName name="__________________________ERA6" localSheetId="0">#REF!</definedName>
    <definedName name="__________________________ERA6">#REF!</definedName>
    <definedName name="__________________________ERA7" localSheetId="0">#REF!</definedName>
    <definedName name="__________________________ERA7">#REF!</definedName>
    <definedName name="__________________________ERA8" localSheetId="0">#REF!</definedName>
    <definedName name="__________________________ERA8">#REF!</definedName>
    <definedName name="__________________________ERA9" localSheetId="0">#REF!</definedName>
    <definedName name="__________________________ERA9">#REF!</definedName>
    <definedName name="__________________________HED1" localSheetId="0">#REF!</definedName>
    <definedName name="__________________________HED1">#REF!</definedName>
    <definedName name="__________________________HED2" localSheetId="0">#REF!</definedName>
    <definedName name="__________________________HED2">#REF!</definedName>
    <definedName name="_________________________col12" localSheetId="0">#REF!</definedName>
    <definedName name="_________________________col12">#REF!</definedName>
    <definedName name="_________________________col15" localSheetId="0">#REF!</definedName>
    <definedName name="_________________________col15">#REF!</definedName>
    <definedName name="_________________________col18" localSheetId="0">#REF!</definedName>
    <definedName name="_________________________col18">#REF!</definedName>
    <definedName name="_________________________col21" localSheetId="0">#REF!</definedName>
    <definedName name="_________________________col21">#REF!</definedName>
    <definedName name="_________________________col24" localSheetId="0">#REF!</definedName>
    <definedName name="_________________________col24">#REF!</definedName>
    <definedName name="_________________________col27" localSheetId="0">#REF!</definedName>
    <definedName name="_________________________col27">#REF!</definedName>
    <definedName name="_________________________col3" localSheetId="0">#REF!</definedName>
    <definedName name="_________________________col3">#REF!</definedName>
    <definedName name="_________________________col6" localSheetId="0">#REF!</definedName>
    <definedName name="_________________________col6">#REF!</definedName>
    <definedName name="_________________________col9" localSheetId="0">#REF!</definedName>
    <definedName name="_________________________col9">#REF!</definedName>
    <definedName name="_________________________ERA1" localSheetId="0">#REF!</definedName>
    <definedName name="_________________________ERA1">#REF!</definedName>
    <definedName name="_________________________ERA10" localSheetId="0">#REF!</definedName>
    <definedName name="_________________________ERA10">#REF!</definedName>
    <definedName name="_________________________ERA11" localSheetId="0">#REF!</definedName>
    <definedName name="_________________________ERA11">#REF!</definedName>
    <definedName name="_________________________ERA2" localSheetId="0">#REF!</definedName>
    <definedName name="_________________________ERA2">#REF!</definedName>
    <definedName name="_________________________ERA3" localSheetId="0">#REF!</definedName>
    <definedName name="_________________________ERA3">#REF!</definedName>
    <definedName name="_________________________ERA4" localSheetId="0">#REF!</definedName>
    <definedName name="_________________________ERA4">#REF!</definedName>
    <definedName name="_________________________ERA5" localSheetId="0">#REF!</definedName>
    <definedName name="_________________________ERA5">#REF!</definedName>
    <definedName name="_________________________ERA6" localSheetId="0">#REF!</definedName>
    <definedName name="_________________________ERA6">#REF!</definedName>
    <definedName name="_________________________ERA7" localSheetId="0">#REF!</definedName>
    <definedName name="_________________________ERA7">#REF!</definedName>
    <definedName name="_________________________ERA8" localSheetId="0">#REF!</definedName>
    <definedName name="_________________________ERA8">#REF!</definedName>
    <definedName name="_________________________ERA9" localSheetId="0">#REF!</definedName>
    <definedName name="_________________________ERA9">#REF!</definedName>
    <definedName name="_________________________HED1" localSheetId="0">#REF!</definedName>
    <definedName name="_________________________HED1">#REF!</definedName>
    <definedName name="_________________________HED2" localSheetId="0">#REF!</definedName>
    <definedName name="_________________________HED2">#REF!</definedName>
    <definedName name="________________________col12" localSheetId="0">#REF!</definedName>
    <definedName name="________________________col12">#REF!</definedName>
    <definedName name="________________________col15" localSheetId="0">#REF!</definedName>
    <definedName name="________________________col15">#REF!</definedName>
    <definedName name="________________________col18" localSheetId="0">#REF!</definedName>
    <definedName name="________________________col18">#REF!</definedName>
    <definedName name="________________________col21" localSheetId="0">#REF!</definedName>
    <definedName name="________________________col21">#REF!</definedName>
    <definedName name="________________________col24" localSheetId="0">#REF!</definedName>
    <definedName name="________________________col24">#REF!</definedName>
    <definedName name="________________________col27" localSheetId="0">#REF!</definedName>
    <definedName name="________________________col27">#REF!</definedName>
    <definedName name="________________________col3" localSheetId="0">#REF!</definedName>
    <definedName name="________________________col3">#REF!</definedName>
    <definedName name="________________________col6" localSheetId="0">#REF!</definedName>
    <definedName name="________________________col6">#REF!</definedName>
    <definedName name="________________________col9" localSheetId="0">#REF!</definedName>
    <definedName name="________________________col9">#REF!</definedName>
    <definedName name="________________________ERA1" localSheetId="0">#REF!</definedName>
    <definedName name="________________________ERA1">#REF!</definedName>
    <definedName name="________________________ERA10" localSheetId="0">#REF!</definedName>
    <definedName name="________________________ERA10">#REF!</definedName>
    <definedName name="________________________ERA11" localSheetId="0">#REF!</definedName>
    <definedName name="________________________ERA11">#REF!</definedName>
    <definedName name="________________________ERA2" localSheetId="0">#REF!</definedName>
    <definedName name="________________________ERA2">#REF!</definedName>
    <definedName name="________________________ERA3" localSheetId="0">#REF!</definedName>
    <definedName name="________________________ERA3">#REF!</definedName>
    <definedName name="________________________ERA4" localSheetId="0">#REF!</definedName>
    <definedName name="________________________ERA4">#REF!</definedName>
    <definedName name="________________________ERA5" localSheetId="0">#REF!</definedName>
    <definedName name="________________________ERA5">#REF!</definedName>
    <definedName name="________________________ERA6" localSheetId="0">#REF!</definedName>
    <definedName name="________________________ERA6">#REF!</definedName>
    <definedName name="________________________ERA7" localSheetId="0">#REF!</definedName>
    <definedName name="________________________ERA7">#REF!</definedName>
    <definedName name="________________________ERA8" localSheetId="0">#REF!</definedName>
    <definedName name="________________________ERA8">#REF!</definedName>
    <definedName name="________________________ERA9" localSheetId="0">#REF!</definedName>
    <definedName name="________________________ERA9">#REF!</definedName>
    <definedName name="________________________HED1" localSheetId="0">#REF!</definedName>
    <definedName name="________________________HED1">#REF!</definedName>
    <definedName name="________________________HED2" localSheetId="0">#REF!</definedName>
    <definedName name="________________________HED2">#REF!</definedName>
    <definedName name="_______________________col12" localSheetId="0">#REF!</definedName>
    <definedName name="_______________________col12">#REF!</definedName>
    <definedName name="_______________________col15" localSheetId="0">#REF!</definedName>
    <definedName name="_______________________col15">#REF!</definedName>
    <definedName name="_______________________col18" localSheetId="0">#REF!</definedName>
    <definedName name="_______________________col18">#REF!</definedName>
    <definedName name="_______________________col21" localSheetId="0">#REF!</definedName>
    <definedName name="_______________________col21">#REF!</definedName>
    <definedName name="_______________________col24" localSheetId="0">#REF!</definedName>
    <definedName name="_______________________col24">#REF!</definedName>
    <definedName name="_______________________col27" localSheetId="0">#REF!</definedName>
    <definedName name="_______________________col27">#REF!</definedName>
    <definedName name="_______________________col3" localSheetId="0">#REF!</definedName>
    <definedName name="_______________________col3">#REF!</definedName>
    <definedName name="_______________________col6" localSheetId="0">#REF!</definedName>
    <definedName name="_______________________col6">#REF!</definedName>
    <definedName name="_______________________col9" localSheetId="0">#REF!</definedName>
    <definedName name="_______________________col9">#REF!</definedName>
    <definedName name="_______________________ERA1" localSheetId="0">#REF!</definedName>
    <definedName name="_______________________ERA1">#REF!</definedName>
    <definedName name="_______________________ERA10" localSheetId="0">#REF!</definedName>
    <definedName name="_______________________ERA10">#REF!</definedName>
    <definedName name="_______________________ERA11" localSheetId="0">#REF!</definedName>
    <definedName name="_______________________ERA11">#REF!</definedName>
    <definedName name="_______________________ERA2" localSheetId="0">#REF!</definedName>
    <definedName name="_______________________ERA2">#REF!</definedName>
    <definedName name="_______________________ERA3" localSheetId="0">#REF!</definedName>
    <definedName name="_______________________ERA3">#REF!</definedName>
    <definedName name="_______________________ERA4" localSheetId="0">#REF!</definedName>
    <definedName name="_______________________ERA4">#REF!</definedName>
    <definedName name="_______________________ERA5" localSheetId="0">#REF!</definedName>
    <definedName name="_______________________ERA5">#REF!</definedName>
    <definedName name="_______________________ERA6" localSheetId="0">#REF!</definedName>
    <definedName name="_______________________ERA6">#REF!</definedName>
    <definedName name="_______________________ERA7" localSheetId="0">#REF!</definedName>
    <definedName name="_______________________ERA7">#REF!</definedName>
    <definedName name="_______________________ERA8" localSheetId="0">#REF!</definedName>
    <definedName name="_______________________ERA8">#REF!</definedName>
    <definedName name="_______________________ERA9" localSheetId="0">#REF!</definedName>
    <definedName name="_______________________ERA9">#REF!</definedName>
    <definedName name="_______________________HED1" localSheetId="0">#REF!</definedName>
    <definedName name="_______________________HED1">#REF!</definedName>
    <definedName name="_______________________HED2" localSheetId="0">#REF!</definedName>
    <definedName name="_______________________HED2">#REF!</definedName>
    <definedName name="______________________col12" localSheetId="0">#REF!</definedName>
    <definedName name="______________________col12">#REF!</definedName>
    <definedName name="______________________col15" localSheetId="0">#REF!</definedName>
    <definedName name="______________________col15">#REF!</definedName>
    <definedName name="______________________col18" localSheetId="0">#REF!</definedName>
    <definedName name="______________________col18">#REF!</definedName>
    <definedName name="______________________col21" localSheetId="0">#REF!</definedName>
    <definedName name="______________________col21">#REF!</definedName>
    <definedName name="______________________col24" localSheetId="0">#REF!</definedName>
    <definedName name="______________________col24">#REF!</definedName>
    <definedName name="______________________col27" localSheetId="0">#REF!</definedName>
    <definedName name="______________________col27">#REF!</definedName>
    <definedName name="______________________col3" localSheetId="0">#REF!</definedName>
    <definedName name="______________________col3">#REF!</definedName>
    <definedName name="______________________col6" localSheetId="0">#REF!</definedName>
    <definedName name="______________________col6">#REF!</definedName>
    <definedName name="______________________col9" localSheetId="0">#REF!</definedName>
    <definedName name="______________________col9">#REF!</definedName>
    <definedName name="______________________ERA1" localSheetId="0">#REF!</definedName>
    <definedName name="______________________ERA1">#REF!</definedName>
    <definedName name="______________________ERA10" localSheetId="0">#REF!</definedName>
    <definedName name="______________________ERA10">#REF!</definedName>
    <definedName name="______________________ERA11" localSheetId="0">#REF!</definedName>
    <definedName name="______________________ERA11">#REF!</definedName>
    <definedName name="______________________ERA2" localSheetId="0">#REF!</definedName>
    <definedName name="______________________ERA2">#REF!</definedName>
    <definedName name="______________________ERA3" localSheetId="0">#REF!</definedName>
    <definedName name="______________________ERA3">#REF!</definedName>
    <definedName name="______________________ERA4" localSheetId="0">#REF!</definedName>
    <definedName name="______________________ERA4">#REF!</definedName>
    <definedName name="______________________ERA5" localSheetId="0">#REF!</definedName>
    <definedName name="______________________ERA5">#REF!</definedName>
    <definedName name="______________________ERA6" localSheetId="0">#REF!</definedName>
    <definedName name="______________________ERA6">#REF!</definedName>
    <definedName name="______________________ERA7" localSheetId="0">#REF!</definedName>
    <definedName name="______________________ERA7">#REF!</definedName>
    <definedName name="______________________ERA8" localSheetId="0">#REF!</definedName>
    <definedName name="______________________ERA8">#REF!</definedName>
    <definedName name="______________________ERA9" localSheetId="0">#REF!</definedName>
    <definedName name="______________________ERA9">#REF!</definedName>
    <definedName name="______________________HED1" localSheetId="0">#REF!</definedName>
    <definedName name="______________________HED1">#REF!</definedName>
    <definedName name="______________________HED2" localSheetId="0">#REF!</definedName>
    <definedName name="______________________HED2">#REF!</definedName>
    <definedName name="_____________________col12" localSheetId="0">#REF!</definedName>
    <definedName name="_____________________col12">#REF!</definedName>
    <definedName name="_____________________col15" localSheetId="0">#REF!</definedName>
    <definedName name="_____________________col15">#REF!</definedName>
    <definedName name="_____________________col18" localSheetId="0">#REF!</definedName>
    <definedName name="_____________________col18">#REF!</definedName>
    <definedName name="_____________________col21" localSheetId="0">#REF!</definedName>
    <definedName name="_____________________col21">#REF!</definedName>
    <definedName name="_____________________col24" localSheetId="0">#REF!</definedName>
    <definedName name="_____________________col24">#REF!</definedName>
    <definedName name="_____________________col27" localSheetId="0">#REF!</definedName>
    <definedName name="_____________________col27">#REF!</definedName>
    <definedName name="_____________________col3" localSheetId="0">#REF!</definedName>
    <definedName name="_____________________col3">#REF!</definedName>
    <definedName name="_____________________col6" localSheetId="0">#REF!</definedName>
    <definedName name="_____________________col6">#REF!</definedName>
    <definedName name="_____________________col9" localSheetId="0">#REF!</definedName>
    <definedName name="_____________________col9">#REF!</definedName>
    <definedName name="_____________________ERA1" localSheetId="0">#REF!</definedName>
    <definedName name="_____________________ERA1">#REF!</definedName>
    <definedName name="_____________________ERA10" localSheetId="0">#REF!</definedName>
    <definedName name="_____________________ERA10">#REF!</definedName>
    <definedName name="_____________________ERA11" localSheetId="0">#REF!</definedName>
    <definedName name="_____________________ERA11">#REF!</definedName>
    <definedName name="_____________________ERA2" localSheetId="0">#REF!</definedName>
    <definedName name="_____________________ERA2">#REF!</definedName>
    <definedName name="_____________________ERA3" localSheetId="0">#REF!</definedName>
    <definedName name="_____________________ERA3">#REF!</definedName>
    <definedName name="_____________________ERA4" localSheetId="0">#REF!</definedName>
    <definedName name="_____________________ERA4">#REF!</definedName>
    <definedName name="_____________________ERA5" localSheetId="0">#REF!</definedName>
    <definedName name="_____________________ERA5">#REF!</definedName>
    <definedName name="_____________________ERA6" localSheetId="0">#REF!</definedName>
    <definedName name="_____________________ERA6">#REF!</definedName>
    <definedName name="_____________________ERA7" localSheetId="0">#REF!</definedName>
    <definedName name="_____________________ERA7">#REF!</definedName>
    <definedName name="_____________________ERA8" localSheetId="0">#REF!</definedName>
    <definedName name="_____________________ERA8">#REF!</definedName>
    <definedName name="_____________________ERA9" localSheetId="0">#REF!</definedName>
    <definedName name="_____________________ERA9">#REF!</definedName>
    <definedName name="_____________________HED1" localSheetId="0">#REF!</definedName>
    <definedName name="_____________________HED1">#REF!</definedName>
    <definedName name="_____________________HED2" localSheetId="0">#REF!</definedName>
    <definedName name="_____________________HED2">#REF!</definedName>
    <definedName name="____________________col12" localSheetId="0">#REF!</definedName>
    <definedName name="____________________col12">#REF!</definedName>
    <definedName name="____________________col15" localSheetId="0">#REF!</definedName>
    <definedName name="____________________col15">#REF!</definedName>
    <definedName name="____________________col18" localSheetId="0">#REF!</definedName>
    <definedName name="____________________col18">#REF!</definedName>
    <definedName name="____________________col21" localSheetId="0">#REF!</definedName>
    <definedName name="____________________col21">#REF!</definedName>
    <definedName name="____________________col24" localSheetId="0">#REF!</definedName>
    <definedName name="____________________col24">#REF!</definedName>
    <definedName name="____________________col27" localSheetId="0">#REF!</definedName>
    <definedName name="____________________col27">#REF!</definedName>
    <definedName name="____________________col3" localSheetId="0">#REF!</definedName>
    <definedName name="____________________col3">#REF!</definedName>
    <definedName name="____________________col6" localSheetId="0">#REF!</definedName>
    <definedName name="____________________col6">#REF!</definedName>
    <definedName name="____________________col9" localSheetId="0">#REF!</definedName>
    <definedName name="____________________col9">#REF!</definedName>
    <definedName name="____________________ERA1" localSheetId="0">#REF!</definedName>
    <definedName name="____________________ERA1">#REF!</definedName>
    <definedName name="____________________ERA10" localSheetId="0">#REF!</definedName>
    <definedName name="____________________ERA10">#REF!</definedName>
    <definedName name="____________________ERA11" localSheetId="0">#REF!</definedName>
    <definedName name="____________________ERA11">#REF!</definedName>
    <definedName name="____________________ERA2" localSheetId="0">#REF!</definedName>
    <definedName name="____________________ERA2">#REF!</definedName>
    <definedName name="____________________ERA3" localSheetId="0">#REF!</definedName>
    <definedName name="____________________ERA3">#REF!</definedName>
    <definedName name="____________________ERA4" localSheetId="0">#REF!</definedName>
    <definedName name="____________________ERA4">#REF!</definedName>
    <definedName name="____________________ERA5" localSheetId="0">#REF!</definedName>
    <definedName name="____________________ERA5">#REF!</definedName>
    <definedName name="____________________ERA6" localSheetId="0">#REF!</definedName>
    <definedName name="____________________ERA6">#REF!</definedName>
    <definedName name="____________________ERA7" localSheetId="0">#REF!</definedName>
    <definedName name="____________________ERA7">#REF!</definedName>
    <definedName name="____________________ERA8" localSheetId="0">#REF!</definedName>
    <definedName name="____________________ERA8">#REF!</definedName>
    <definedName name="____________________ERA9" localSheetId="0">#REF!</definedName>
    <definedName name="____________________ERA9">#REF!</definedName>
    <definedName name="____________________HED1" localSheetId="0">#REF!</definedName>
    <definedName name="____________________HED1">#REF!</definedName>
    <definedName name="____________________HED2" localSheetId="0">#REF!</definedName>
    <definedName name="____________________HED2">#REF!</definedName>
    <definedName name="___________________col12" localSheetId="0">#REF!</definedName>
    <definedName name="___________________col12">#REF!</definedName>
    <definedName name="___________________col15" localSheetId="0">#REF!</definedName>
    <definedName name="___________________col15">#REF!</definedName>
    <definedName name="___________________col18" localSheetId="0">#REF!</definedName>
    <definedName name="___________________col18">#REF!</definedName>
    <definedName name="___________________col21" localSheetId="0">#REF!</definedName>
    <definedName name="___________________col21">#REF!</definedName>
    <definedName name="___________________col24" localSheetId="0">#REF!</definedName>
    <definedName name="___________________col24">#REF!</definedName>
    <definedName name="___________________col27" localSheetId="0">#REF!</definedName>
    <definedName name="___________________col27">#REF!</definedName>
    <definedName name="___________________col3" localSheetId="0">#REF!</definedName>
    <definedName name="___________________col3">#REF!</definedName>
    <definedName name="___________________col6" localSheetId="0">#REF!</definedName>
    <definedName name="___________________col6">#REF!</definedName>
    <definedName name="___________________col9" localSheetId="0">#REF!</definedName>
    <definedName name="___________________col9">#REF!</definedName>
    <definedName name="___________________ERA1" localSheetId="0">#REF!</definedName>
    <definedName name="___________________ERA1">#REF!</definedName>
    <definedName name="___________________ERA10" localSheetId="0">#REF!</definedName>
    <definedName name="___________________ERA10">#REF!</definedName>
    <definedName name="___________________ERA11" localSheetId="0">#REF!</definedName>
    <definedName name="___________________ERA11">#REF!</definedName>
    <definedName name="___________________ERA2" localSheetId="0">#REF!</definedName>
    <definedName name="___________________ERA2">#REF!</definedName>
    <definedName name="___________________ERA3" localSheetId="0">#REF!</definedName>
    <definedName name="___________________ERA3">#REF!</definedName>
    <definedName name="___________________ERA4" localSheetId="0">#REF!</definedName>
    <definedName name="___________________ERA4">#REF!</definedName>
    <definedName name="___________________ERA5" localSheetId="0">#REF!</definedName>
    <definedName name="___________________ERA5">#REF!</definedName>
    <definedName name="___________________ERA6" localSheetId="0">#REF!</definedName>
    <definedName name="___________________ERA6">#REF!</definedName>
    <definedName name="___________________ERA7" localSheetId="0">#REF!</definedName>
    <definedName name="___________________ERA7">#REF!</definedName>
    <definedName name="___________________ERA8" localSheetId="0">#REF!</definedName>
    <definedName name="___________________ERA8">#REF!</definedName>
    <definedName name="___________________ERA9" localSheetId="0">#REF!</definedName>
    <definedName name="___________________ERA9">#REF!</definedName>
    <definedName name="___________________HED1" localSheetId="0">#REF!</definedName>
    <definedName name="___________________HED1">#REF!</definedName>
    <definedName name="___________________HED2" localSheetId="0">#REF!</definedName>
    <definedName name="___________________HED2">#REF!</definedName>
    <definedName name="__________________col12" localSheetId="0">#REF!</definedName>
    <definedName name="__________________col12">#REF!</definedName>
    <definedName name="__________________col15" localSheetId="0">#REF!</definedName>
    <definedName name="__________________col15">#REF!</definedName>
    <definedName name="__________________col18" localSheetId="0">#REF!</definedName>
    <definedName name="__________________col18">#REF!</definedName>
    <definedName name="__________________col21" localSheetId="0">#REF!</definedName>
    <definedName name="__________________col21">#REF!</definedName>
    <definedName name="__________________col24" localSheetId="0">#REF!</definedName>
    <definedName name="__________________col24">#REF!</definedName>
    <definedName name="__________________col27" localSheetId="0">#REF!</definedName>
    <definedName name="__________________col27">#REF!</definedName>
    <definedName name="__________________col3" localSheetId="0">#REF!</definedName>
    <definedName name="__________________col3">#REF!</definedName>
    <definedName name="__________________col6" localSheetId="0">#REF!</definedName>
    <definedName name="__________________col6">#REF!</definedName>
    <definedName name="__________________col9" localSheetId="0">#REF!</definedName>
    <definedName name="__________________col9">#REF!</definedName>
    <definedName name="__________________ERA1" localSheetId="0">#REF!</definedName>
    <definedName name="__________________ERA1">#REF!</definedName>
    <definedName name="__________________ERA10" localSheetId="0">#REF!</definedName>
    <definedName name="__________________ERA10">#REF!</definedName>
    <definedName name="__________________ERA11" localSheetId="0">#REF!</definedName>
    <definedName name="__________________ERA11">#REF!</definedName>
    <definedName name="__________________ERA2" localSheetId="0">#REF!</definedName>
    <definedName name="__________________ERA2">#REF!</definedName>
    <definedName name="__________________ERA3" localSheetId="0">#REF!</definedName>
    <definedName name="__________________ERA3">#REF!</definedName>
    <definedName name="__________________ERA4" localSheetId="0">#REF!</definedName>
    <definedName name="__________________ERA4">#REF!</definedName>
    <definedName name="__________________ERA5" localSheetId="0">#REF!</definedName>
    <definedName name="__________________ERA5">#REF!</definedName>
    <definedName name="__________________ERA6" localSheetId="0">#REF!</definedName>
    <definedName name="__________________ERA6">#REF!</definedName>
    <definedName name="__________________ERA7" localSheetId="0">#REF!</definedName>
    <definedName name="__________________ERA7">#REF!</definedName>
    <definedName name="__________________ERA8" localSheetId="0">#REF!</definedName>
    <definedName name="__________________ERA8">#REF!</definedName>
    <definedName name="__________________ERA9" localSheetId="0">#REF!</definedName>
    <definedName name="__________________ERA9">#REF!</definedName>
    <definedName name="__________________HED1" localSheetId="0">#REF!</definedName>
    <definedName name="__________________HED1">#REF!</definedName>
    <definedName name="__________________HED2" localSheetId="0">#REF!</definedName>
    <definedName name="__________________HED2">#REF!</definedName>
    <definedName name="_________________col12" localSheetId="0">#REF!</definedName>
    <definedName name="_________________col12">#REF!</definedName>
    <definedName name="_________________col15" localSheetId="0">#REF!</definedName>
    <definedName name="_________________col15">#REF!</definedName>
    <definedName name="_________________col18" localSheetId="0">#REF!</definedName>
    <definedName name="_________________col18">#REF!</definedName>
    <definedName name="_________________col21" localSheetId="0">#REF!</definedName>
    <definedName name="_________________col21">#REF!</definedName>
    <definedName name="_________________col24" localSheetId="0">#REF!</definedName>
    <definedName name="_________________col24">#REF!</definedName>
    <definedName name="_________________col27" localSheetId="0">#REF!</definedName>
    <definedName name="_________________col27">#REF!</definedName>
    <definedName name="_________________col3" localSheetId="0">#REF!</definedName>
    <definedName name="_________________col3">#REF!</definedName>
    <definedName name="_________________col6" localSheetId="0">#REF!</definedName>
    <definedName name="_________________col6">#REF!</definedName>
    <definedName name="_________________col9" localSheetId="0">#REF!</definedName>
    <definedName name="_________________col9">#REF!</definedName>
    <definedName name="_________________ERA1" localSheetId="0">#REF!</definedName>
    <definedName name="_________________ERA1">#REF!</definedName>
    <definedName name="_________________ERA10" localSheetId="0">#REF!</definedName>
    <definedName name="_________________ERA10">#REF!</definedName>
    <definedName name="_________________ERA11" localSheetId="0">#REF!</definedName>
    <definedName name="_________________ERA11">#REF!</definedName>
    <definedName name="_________________ERA2" localSheetId="0">#REF!</definedName>
    <definedName name="_________________ERA2">#REF!</definedName>
    <definedName name="_________________ERA3" localSheetId="0">#REF!</definedName>
    <definedName name="_________________ERA3">#REF!</definedName>
    <definedName name="_________________ERA4" localSheetId="0">#REF!</definedName>
    <definedName name="_________________ERA4">#REF!</definedName>
    <definedName name="_________________ERA5" localSheetId="0">#REF!</definedName>
    <definedName name="_________________ERA5">#REF!</definedName>
    <definedName name="_________________ERA6" localSheetId="0">#REF!</definedName>
    <definedName name="_________________ERA6">#REF!</definedName>
    <definedName name="_________________ERA7" localSheetId="0">#REF!</definedName>
    <definedName name="_________________ERA7">#REF!</definedName>
    <definedName name="_________________ERA8" localSheetId="0">#REF!</definedName>
    <definedName name="_________________ERA8">#REF!</definedName>
    <definedName name="_________________ERA9" localSheetId="0">#REF!</definedName>
    <definedName name="_________________ERA9">#REF!</definedName>
    <definedName name="_________________HED1" localSheetId="0">#REF!</definedName>
    <definedName name="_________________HED1">#REF!</definedName>
    <definedName name="_________________HED2" localSheetId="0">#REF!</definedName>
    <definedName name="_________________HED2">#REF!</definedName>
    <definedName name="________________col12" localSheetId="0">#REF!</definedName>
    <definedName name="________________col12">#REF!</definedName>
    <definedName name="________________col15" localSheetId="0">#REF!</definedName>
    <definedName name="________________col15">#REF!</definedName>
    <definedName name="________________col18" localSheetId="0">#REF!</definedName>
    <definedName name="________________col18">#REF!</definedName>
    <definedName name="________________col21" localSheetId="0">#REF!</definedName>
    <definedName name="________________col21">#REF!</definedName>
    <definedName name="________________col24" localSheetId="0">#REF!</definedName>
    <definedName name="________________col24">#REF!</definedName>
    <definedName name="________________col27" localSheetId="0">#REF!</definedName>
    <definedName name="________________col27">#REF!</definedName>
    <definedName name="________________col3" localSheetId="0">#REF!</definedName>
    <definedName name="________________col3">#REF!</definedName>
    <definedName name="________________col6" localSheetId="0">#REF!</definedName>
    <definedName name="________________col6">#REF!</definedName>
    <definedName name="________________col9" localSheetId="0">#REF!</definedName>
    <definedName name="________________col9">#REF!</definedName>
    <definedName name="________________ERA1" localSheetId="0">#REF!</definedName>
    <definedName name="________________ERA1">#REF!</definedName>
    <definedName name="________________ERA10" localSheetId="0">#REF!</definedName>
    <definedName name="________________ERA10">#REF!</definedName>
    <definedName name="________________ERA11" localSheetId="0">#REF!</definedName>
    <definedName name="________________ERA11">#REF!</definedName>
    <definedName name="________________ERA2" localSheetId="0">#REF!</definedName>
    <definedName name="________________ERA2">#REF!</definedName>
    <definedName name="________________ERA3" localSheetId="0">#REF!</definedName>
    <definedName name="________________ERA3">#REF!</definedName>
    <definedName name="________________ERA4" localSheetId="0">#REF!</definedName>
    <definedName name="________________ERA4">#REF!</definedName>
    <definedName name="________________ERA5" localSheetId="0">#REF!</definedName>
    <definedName name="________________ERA5">#REF!</definedName>
    <definedName name="________________ERA6" localSheetId="0">#REF!</definedName>
    <definedName name="________________ERA6">#REF!</definedName>
    <definedName name="________________ERA7" localSheetId="0">#REF!</definedName>
    <definedName name="________________ERA7">#REF!</definedName>
    <definedName name="________________ERA8" localSheetId="0">#REF!</definedName>
    <definedName name="________________ERA8">#REF!</definedName>
    <definedName name="________________ERA9" localSheetId="0">#REF!</definedName>
    <definedName name="________________ERA9">#REF!</definedName>
    <definedName name="________________HED1" localSheetId="0">#REF!</definedName>
    <definedName name="________________HED1">#REF!</definedName>
    <definedName name="________________HED2" localSheetId="0">#REF!</definedName>
    <definedName name="________________HED2">#REF!</definedName>
    <definedName name="_______________col12" localSheetId="0">#REF!</definedName>
    <definedName name="_______________col12">#REF!</definedName>
    <definedName name="_______________col15" localSheetId="0">#REF!</definedName>
    <definedName name="_______________col15">#REF!</definedName>
    <definedName name="_______________col18" localSheetId="0">#REF!</definedName>
    <definedName name="_______________col18">#REF!</definedName>
    <definedName name="_______________col21" localSheetId="0">#REF!</definedName>
    <definedName name="_______________col21">#REF!</definedName>
    <definedName name="_______________col24" localSheetId="0">#REF!</definedName>
    <definedName name="_______________col24">#REF!</definedName>
    <definedName name="_______________col27" localSheetId="0">#REF!</definedName>
    <definedName name="_______________col27">#REF!</definedName>
    <definedName name="_______________col3" localSheetId="0">#REF!</definedName>
    <definedName name="_______________col3">#REF!</definedName>
    <definedName name="_______________col6" localSheetId="0">#REF!</definedName>
    <definedName name="_______________col6">#REF!</definedName>
    <definedName name="_______________col9" localSheetId="0">#REF!</definedName>
    <definedName name="_______________col9">#REF!</definedName>
    <definedName name="_______________ERA1" localSheetId="0">#REF!</definedName>
    <definedName name="_______________ERA1">#REF!</definedName>
    <definedName name="_______________ERA10" localSheetId="0">#REF!</definedName>
    <definedName name="_______________ERA10">#REF!</definedName>
    <definedName name="_______________ERA11" localSheetId="0">#REF!</definedName>
    <definedName name="_______________ERA11">#REF!</definedName>
    <definedName name="_______________ERA2" localSheetId="0">#REF!</definedName>
    <definedName name="_______________ERA2">#REF!</definedName>
    <definedName name="_______________ERA3" localSheetId="0">#REF!</definedName>
    <definedName name="_______________ERA3">#REF!</definedName>
    <definedName name="_______________ERA4" localSheetId="0">#REF!</definedName>
    <definedName name="_______________ERA4">#REF!</definedName>
    <definedName name="_______________ERA5" localSheetId="0">#REF!</definedName>
    <definedName name="_______________ERA5">#REF!</definedName>
    <definedName name="_______________ERA6" localSheetId="0">#REF!</definedName>
    <definedName name="_______________ERA6">#REF!</definedName>
    <definedName name="_______________ERA7" localSheetId="0">#REF!</definedName>
    <definedName name="_______________ERA7">#REF!</definedName>
    <definedName name="_______________ERA8" localSheetId="0">#REF!</definedName>
    <definedName name="_______________ERA8">#REF!</definedName>
    <definedName name="_______________ERA9" localSheetId="0">#REF!</definedName>
    <definedName name="_______________ERA9">#REF!</definedName>
    <definedName name="_______________HED1" localSheetId="0">#REF!</definedName>
    <definedName name="_______________HED1">#REF!</definedName>
    <definedName name="_______________HED2" localSheetId="0">#REF!</definedName>
    <definedName name="_______________HED2">#REF!</definedName>
    <definedName name="______________col12" localSheetId="0">#REF!</definedName>
    <definedName name="______________col12">#REF!</definedName>
    <definedName name="______________col15" localSheetId="0">#REF!</definedName>
    <definedName name="______________col15">#REF!</definedName>
    <definedName name="______________col18" localSheetId="0">#REF!</definedName>
    <definedName name="______________col18">#REF!</definedName>
    <definedName name="______________col21" localSheetId="0">#REF!</definedName>
    <definedName name="______________col21">#REF!</definedName>
    <definedName name="______________col24" localSheetId="0">#REF!</definedName>
    <definedName name="______________col24">#REF!</definedName>
    <definedName name="______________col27" localSheetId="0">#REF!</definedName>
    <definedName name="______________col27">#REF!</definedName>
    <definedName name="______________col3" localSheetId="0">#REF!</definedName>
    <definedName name="______________col3">#REF!</definedName>
    <definedName name="______________col6" localSheetId="0">#REF!</definedName>
    <definedName name="______________col6">#REF!</definedName>
    <definedName name="______________col9" localSheetId="0">#REF!</definedName>
    <definedName name="______________col9">#REF!</definedName>
    <definedName name="______________ERA1" localSheetId="0">#REF!</definedName>
    <definedName name="______________ERA1">#REF!</definedName>
    <definedName name="______________ERA10" localSheetId="0">#REF!</definedName>
    <definedName name="______________ERA10">#REF!</definedName>
    <definedName name="______________ERA11" localSheetId="0">#REF!</definedName>
    <definedName name="______________ERA11">#REF!</definedName>
    <definedName name="______________ERA2" localSheetId="0">#REF!</definedName>
    <definedName name="______________ERA2">#REF!</definedName>
    <definedName name="______________ERA3" localSheetId="0">#REF!</definedName>
    <definedName name="______________ERA3">#REF!</definedName>
    <definedName name="______________ERA4" localSheetId="0">#REF!</definedName>
    <definedName name="______________ERA4">#REF!</definedName>
    <definedName name="______________ERA5" localSheetId="0">#REF!</definedName>
    <definedName name="______________ERA5">#REF!</definedName>
    <definedName name="______________ERA6" localSheetId="0">#REF!</definedName>
    <definedName name="______________ERA6">#REF!</definedName>
    <definedName name="______________ERA7" localSheetId="0">#REF!</definedName>
    <definedName name="______________ERA7">#REF!</definedName>
    <definedName name="______________ERA8" localSheetId="0">#REF!</definedName>
    <definedName name="______________ERA8">#REF!</definedName>
    <definedName name="______________ERA9" localSheetId="0">#REF!</definedName>
    <definedName name="______________ERA9">#REF!</definedName>
    <definedName name="______________HED1" localSheetId="0">#REF!</definedName>
    <definedName name="______________HED1">#REF!</definedName>
    <definedName name="______________HED2" localSheetId="0">#REF!</definedName>
    <definedName name="______________HED2">#REF!</definedName>
    <definedName name="_____________col12" localSheetId="0">#REF!</definedName>
    <definedName name="_____________col12">#REF!</definedName>
    <definedName name="_____________col15" localSheetId="0">#REF!</definedName>
    <definedName name="_____________col15">#REF!</definedName>
    <definedName name="_____________col18" localSheetId="0">#REF!</definedName>
    <definedName name="_____________col18">#REF!</definedName>
    <definedName name="_____________col21" localSheetId="0">#REF!</definedName>
    <definedName name="_____________col21">#REF!</definedName>
    <definedName name="_____________col24" localSheetId="0">#REF!</definedName>
    <definedName name="_____________col24">#REF!</definedName>
    <definedName name="_____________col27" localSheetId="0">#REF!</definedName>
    <definedName name="_____________col27">#REF!</definedName>
    <definedName name="_____________col3" localSheetId="0">#REF!</definedName>
    <definedName name="_____________col3">#REF!</definedName>
    <definedName name="_____________col6" localSheetId="0">#REF!</definedName>
    <definedName name="_____________col6">#REF!</definedName>
    <definedName name="_____________col9" localSheetId="0">#REF!</definedName>
    <definedName name="_____________col9">#REF!</definedName>
    <definedName name="_____________ERA1" localSheetId="0">#REF!</definedName>
    <definedName name="_____________ERA1">#REF!</definedName>
    <definedName name="_____________ERA10" localSheetId="0">#REF!</definedName>
    <definedName name="_____________ERA10">#REF!</definedName>
    <definedName name="_____________ERA11" localSheetId="0">#REF!</definedName>
    <definedName name="_____________ERA11">#REF!</definedName>
    <definedName name="_____________ERA2" localSheetId="0">#REF!</definedName>
    <definedName name="_____________ERA2">#REF!</definedName>
    <definedName name="_____________ERA3" localSheetId="0">#REF!</definedName>
    <definedName name="_____________ERA3">#REF!</definedName>
    <definedName name="_____________ERA4" localSheetId="0">#REF!</definedName>
    <definedName name="_____________ERA4">#REF!</definedName>
    <definedName name="_____________ERA5" localSheetId="0">#REF!</definedName>
    <definedName name="_____________ERA5">#REF!</definedName>
    <definedName name="_____________ERA6" localSheetId="0">#REF!</definedName>
    <definedName name="_____________ERA6">#REF!</definedName>
    <definedName name="_____________ERA7" localSheetId="0">#REF!</definedName>
    <definedName name="_____________ERA7">#REF!</definedName>
    <definedName name="_____________ERA8" localSheetId="0">#REF!</definedName>
    <definedName name="_____________ERA8">#REF!</definedName>
    <definedName name="_____________ERA9" localSheetId="0">#REF!</definedName>
    <definedName name="_____________ERA9">#REF!</definedName>
    <definedName name="_____________HED1" localSheetId="0">#REF!</definedName>
    <definedName name="_____________HED1">#REF!</definedName>
    <definedName name="_____________HED2" localSheetId="0">#REF!</definedName>
    <definedName name="_____________HED2">#REF!</definedName>
    <definedName name="____________col12" localSheetId="0">#REF!</definedName>
    <definedName name="____________col12">#REF!</definedName>
    <definedName name="____________col15" localSheetId="0">#REF!</definedName>
    <definedName name="____________col15">#REF!</definedName>
    <definedName name="____________col18" localSheetId="0">#REF!</definedName>
    <definedName name="____________col18">#REF!</definedName>
    <definedName name="____________col21" localSheetId="0">#REF!</definedName>
    <definedName name="____________col21">#REF!</definedName>
    <definedName name="____________col24" localSheetId="0">#REF!</definedName>
    <definedName name="____________col24">#REF!</definedName>
    <definedName name="____________col27" localSheetId="0">#REF!</definedName>
    <definedName name="____________col27">#REF!</definedName>
    <definedName name="____________col3" localSheetId="0">#REF!</definedName>
    <definedName name="____________col3">#REF!</definedName>
    <definedName name="____________col6" localSheetId="0">#REF!</definedName>
    <definedName name="____________col6">#REF!</definedName>
    <definedName name="____________col9" localSheetId="0">#REF!</definedName>
    <definedName name="____________col9">#REF!</definedName>
    <definedName name="____________ERA1" localSheetId="0">#REF!</definedName>
    <definedName name="____________ERA1">#REF!</definedName>
    <definedName name="____________ERA10" localSheetId="0">#REF!</definedName>
    <definedName name="____________ERA10">#REF!</definedName>
    <definedName name="____________ERA11" localSheetId="0">#REF!</definedName>
    <definedName name="____________ERA11">#REF!</definedName>
    <definedName name="____________ERA2" localSheetId="0">#REF!</definedName>
    <definedName name="____________ERA2">#REF!</definedName>
    <definedName name="____________ERA3" localSheetId="0">#REF!</definedName>
    <definedName name="____________ERA3">#REF!</definedName>
    <definedName name="____________ERA4" localSheetId="0">#REF!</definedName>
    <definedName name="____________ERA4">#REF!</definedName>
    <definedName name="____________ERA5" localSheetId="0">#REF!</definedName>
    <definedName name="____________ERA5">#REF!</definedName>
    <definedName name="____________ERA6" localSheetId="0">#REF!</definedName>
    <definedName name="____________ERA6">#REF!</definedName>
    <definedName name="____________ERA7" localSheetId="0">#REF!</definedName>
    <definedName name="____________ERA7">#REF!</definedName>
    <definedName name="____________ERA8" localSheetId="0">#REF!</definedName>
    <definedName name="____________ERA8">#REF!</definedName>
    <definedName name="____________ERA9" localSheetId="0">#REF!</definedName>
    <definedName name="____________ERA9">#REF!</definedName>
    <definedName name="____________HED1" localSheetId="0">#REF!</definedName>
    <definedName name="____________HED1">#REF!</definedName>
    <definedName name="____________HED2" localSheetId="0">#REF!</definedName>
    <definedName name="____________HED2">#REF!</definedName>
    <definedName name="___________col12" localSheetId="0">#REF!</definedName>
    <definedName name="___________col12">#REF!</definedName>
    <definedName name="___________col15" localSheetId="0">#REF!</definedName>
    <definedName name="___________col15">#REF!</definedName>
    <definedName name="___________col18" localSheetId="0">#REF!</definedName>
    <definedName name="___________col18">#REF!</definedName>
    <definedName name="___________col21" localSheetId="0">#REF!</definedName>
    <definedName name="___________col21">#REF!</definedName>
    <definedName name="___________col24" localSheetId="0">#REF!</definedName>
    <definedName name="___________col24">#REF!</definedName>
    <definedName name="___________col27" localSheetId="0">#REF!</definedName>
    <definedName name="___________col27">#REF!</definedName>
    <definedName name="___________col3" localSheetId="0">#REF!</definedName>
    <definedName name="___________col3">#REF!</definedName>
    <definedName name="___________col6" localSheetId="0">#REF!</definedName>
    <definedName name="___________col6">#REF!</definedName>
    <definedName name="___________col9" localSheetId="0">#REF!</definedName>
    <definedName name="___________col9">#REF!</definedName>
    <definedName name="___________ERA1" localSheetId="0">#REF!</definedName>
    <definedName name="___________ERA1">#REF!</definedName>
    <definedName name="___________ERA10" localSheetId="0">#REF!</definedName>
    <definedName name="___________ERA10">#REF!</definedName>
    <definedName name="___________ERA11" localSheetId="0">#REF!</definedName>
    <definedName name="___________ERA11">#REF!</definedName>
    <definedName name="___________ERA2" localSheetId="0">#REF!</definedName>
    <definedName name="___________ERA2">#REF!</definedName>
    <definedName name="___________ERA3" localSheetId="0">#REF!</definedName>
    <definedName name="___________ERA3">#REF!</definedName>
    <definedName name="___________ERA4" localSheetId="0">#REF!</definedName>
    <definedName name="___________ERA4">#REF!</definedName>
    <definedName name="___________ERA5" localSheetId="0">#REF!</definedName>
    <definedName name="___________ERA5">#REF!</definedName>
    <definedName name="___________ERA6" localSheetId="0">#REF!</definedName>
    <definedName name="___________ERA6">#REF!</definedName>
    <definedName name="___________ERA7" localSheetId="0">#REF!</definedName>
    <definedName name="___________ERA7">#REF!</definedName>
    <definedName name="___________ERA8" localSheetId="0">#REF!</definedName>
    <definedName name="___________ERA8">#REF!</definedName>
    <definedName name="___________ERA9" localSheetId="0">#REF!</definedName>
    <definedName name="___________ERA9">#REF!</definedName>
    <definedName name="___________HED1" localSheetId="0">#REF!</definedName>
    <definedName name="___________HED1">#REF!</definedName>
    <definedName name="___________HED2" localSheetId="0">#REF!</definedName>
    <definedName name="___________HED2">#REF!</definedName>
    <definedName name="__________col12" localSheetId="0">#REF!</definedName>
    <definedName name="__________col12">#REF!</definedName>
    <definedName name="__________col15" localSheetId="0">#REF!</definedName>
    <definedName name="__________col15">#REF!</definedName>
    <definedName name="__________col18" localSheetId="0">#REF!</definedName>
    <definedName name="__________col18">#REF!</definedName>
    <definedName name="__________col21" localSheetId="0">#REF!</definedName>
    <definedName name="__________col21">#REF!</definedName>
    <definedName name="__________col24" localSheetId="0">#REF!</definedName>
    <definedName name="__________col24">#REF!</definedName>
    <definedName name="__________col27" localSheetId="0">#REF!</definedName>
    <definedName name="__________col27">#REF!</definedName>
    <definedName name="__________col3" localSheetId="0">#REF!</definedName>
    <definedName name="__________col3">#REF!</definedName>
    <definedName name="__________col6" localSheetId="0">#REF!</definedName>
    <definedName name="__________col6">#REF!</definedName>
    <definedName name="__________col9" localSheetId="0">#REF!</definedName>
    <definedName name="__________col9">#REF!</definedName>
    <definedName name="__________ERA1" localSheetId="0">#REF!</definedName>
    <definedName name="__________ERA1">#REF!</definedName>
    <definedName name="__________ERA10" localSheetId="0">#REF!</definedName>
    <definedName name="__________ERA10">#REF!</definedName>
    <definedName name="__________ERA11" localSheetId="0">#REF!</definedName>
    <definedName name="__________ERA11">#REF!</definedName>
    <definedName name="__________ERA2" localSheetId="0">#REF!</definedName>
    <definedName name="__________ERA2">#REF!</definedName>
    <definedName name="__________ERA3" localSheetId="0">#REF!</definedName>
    <definedName name="__________ERA3">#REF!</definedName>
    <definedName name="__________ERA4" localSheetId="0">#REF!</definedName>
    <definedName name="__________ERA4">#REF!</definedName>
    <definedName name="__________ERA5" localSheetId="0">#REF!</definedName>
    <definedName name="__________ERA5">#REF!</definedName>
    <definedName name="__________ERA6" localSheetId="0">#REF!</definedName>
    <definedName name="__________ERA6">#REF!</definedName>
    <definedName name="__________ERA7" localSheetId="0">#REF!</definedName>
    <definedName name="__________ERA7">#REF!</definedName>
    <definedName name="__________ERA8" localSheetId="0">#REF!</definedName>
    <definedName name="__________ERA8">#REF!</definedName>
    <definedName name="__________ERA9" localSheetId="0">#REF!</definedName>
    <definedName name="__________ERA9">#REF!</definedName>
    <definedName name="__________HED1" localSheetId="0">#REF!</definedName>
    <definedName name="__________HED1">#REF!</definedName>
    <definedName name="__________HED2" localSheetId="0">#REF!</definedName>
    <definedName name="__________HED2">#REF!</definedName>
    <definedName name="_________col12" localSheetId="0">#REF!</definedName>
    <definedName name="_________col12">#REF!</definedName>
    <definedName name="_________col15" localSheetId="0">#REF!</definedName>
    <definedName name="_________col15">#REF!</definedName>
    <definedName name="_________col18" localSheetId="0">#REF!</definedName>
    <definedName name="_________col18">#REF!</definedName>
    <definedName name="_________col21" localSheetId="0">#REF!</definedName>
    <definedName name="_________col21">#REF!</definedName>
    <definedName name="_________col24" localSheetId="0">#REF!</definedName>
    <definedName name="_________col24">#REF!</definedName>
    <definedName name="_________col27" localSheetId="0">#REF!</definedName>
    <definedName name="_________col27">#REF!</definedName>
    <definedName name="_________col3" localSheetId="0">#REF!</definedName>
    <definedName name="_________col3">#REF!</definedName>
    <definedName name="_________col6" localSheetId="0">#REF!</definedName>
    <definedName name="_________col6">#REF!</definedName>
    <definedName name="_________col9" localSheetId="0">#REF!</definedName>
    <definedName name="_________col9">#REF!</definedName>
    <definedName name="_________ERA1" localSheetId="0">#REF!</definedName>
    <definedName name="_________ERA1">#REF!</definedName>
    <definedName name="_________ERA10" localSheetId="0">#REF!</definedName>
    <definedName name="_________ERA10">#REF!</definedName>
    <definedName name="_________ERA11" localSheetId="0">#REF!</definedName>
    <definedName name="_________ERA11">#REF!</definedName>
    <definedName name="_________ERA2" localSheetId="0">#REF!</definedName>
    <definedName name="_________ERA2">#REF!</definedName>
    <definedName name="_________ERA3" localSheetId="0">#REF!</definedName>
    <definedName name="_________ERA3">#REF!</definedName>
    <definedName name="_________ERA4" localSheetId="0">#REF!</definedName>
    <definedName name="_________ERA4">#REF!</definedName>
    <definedName name="_________ERA5" localSheetId="0">#REF!</definedName>
    <definedName name="_________ERA5">#REF!</definedName>
    <definedName name="_________ERA6" localSheetId="0">#REF!</definedName>
    <definedName name="_________ERA6">#REF!</definedName>
    <definedName name="_________ERA7" localSheetId="0">#REF!</definedName>
    <definedName name="_________ERA7">#REF!</definedName>
    <definedName name="_________ERA8" localSheetId="0">#REF!</definedName>
    <definedName name="_________ERA8">#REF!</definedName>
    <definedName name="_________ERA9" localSheetId="0">#REF!</definedName>
    <definedName name="_________ERA9">#REF!</definedName>
    <definedName name="_________HED1" localSheetId="0">#REF!</definedName>
    <definedName name="_________HED1">#REF!</definedName>
    <definedName name="_________HED2" localSheetId="0">#REF!</definedName>
    <definedName name="_________HED2">#REF!</definedName>
    <definedName name="________col12" localSheetId="0">#REF!</definedName>
    <definedName name="________col12">#REF!</definedName>
    <definedName name="________col15" localSheetId="0">#REF!</definedName>
    <definedName name="________col15">#REF!</definedName>
    <definedName name="________col18" localSheetId="0">#REF!</definedName>
    <definedName name="________col18">#REF!</definedName>
    <definedName name="________col21" localSheetId="0">#REF!</definedName>
    <definedName name="________col21">#REF!</definedName>
    <definedName name="________col24" localSheetId="0">#REF!</definedName>
    <definedName name="________col24">#REF!</definedName>
    <definedName name="________col27" localSheetId="0">#REF!</definedName>
    <definedName name="________col27">#REF!</definedName>
    <definedName name="________col3" localSheetId="0">#REF!</definedName>
    <definedName name="________col3">#REF!</definedName>
    <definedName name="________col6" localSheetId="0">#REF!</definedName>
    <definedName name="________col6">#REF!</definedName>
    <definedName name="________col9" localSheetId="0">#REF!</definedName>
    <definedName name="________col9">#REF!</definedName>
    <definedName name="________ERA1" localSheetId="0">#REF!</definedName>
    <definedName name="________ERA1">#REF!</definedName>
    <definedName name="________ERA10" localSheetId="0">#REF!</definedName>
    <definedName name="________ERA10">#REF!</definedName>
    <definedName name="________ERA11" localSheetId="0">#REF!</definedName>
    <definedName name="________ERA11">#REF!</definedName>
    <definedName name="________ERA2" localSheetId="0">#REF!</definedName>
    <definedName name="________ERA2">#REF!</definedName>
    <definedName name="________ERA3" localSheetId="0">#REF!</definedName>
    <definedName name="________ERA3">#REF!</definedName>
    <definedName name="________ERA4" localSheetId="0">#REF!</definedName>
    <definedName name="________ERA4">#REF!</definedName>
    <definedName name="________ERA5" localSheetId="0">#REF!</definedName>
    <definedName name="________ERA5">#REF!</definedName>
    <definedName name="________ERA6" localSheetId="0">#REF!</definedName>
    <definedName name="________ERA6">#REF!</definedName>
    <definedName name="________ERA7" localSheetId="0">#REF!</definedName>
    <definedName name="________ERA7">#REF!</definedName>
    <definedName name="________ERA8" localSheetId="0">#REF!</definedName>
    <definedName name="________ERA8">#REF!</definedName>
    <definedName name="________ERA9" localSheetId="0">#REF!</definedName>
    <definedName name="________ERA9">#REF!</definedName>
    <definedName name="________HED1" localSheetId="0">#REF!</definedName>
    <definedName name="________HED1">#REF!</definedName>
    <definedName name="________HED2" localSheetId="0">#REF!</definedName>
    <definedName name="________HED2">#REF!</definedName>
    <definedName name="_______col12" localSheetId="0">#REF!</definedName>
    <definedName name="_______col12">#REF!</definedName>
    <definedName name="_______col15" localSheetId="0">#REF!</definedName>
    <definedName name="_______col15">#REF!</definedName>
    <definedName name="_______col18" localSheetId="0">#REF!</definedName>
    <definedName name="_______col18">#REF!</definedName>
    <definedName name="_______col21" localSheetId="0">#REF!</definedName>
    <definedName name="_______col21">#REF!</definedName>
    <definedName name="_______col24" localSheetId="0">#REF!</definedName>
    <definedName name="_______col24">#REF!</definedName>
    <definedName name="_______col27" localSheetId="0">#REF!</definedName>
    <definedName name="_______col27">#REF!</definedName>
    <definedName name="_______col3" localSheetId="0">#REF!</definedName>
    <definedName name="_______col3">#REF!</definedName>
    <definedName name="_______col6" localSheetId="0">#REF!</definedName>
    <definedName name="_______col6">#REF!</definedName>
    <definedName name="_______col9" localSheetId="0">#REF!</definedName>
    <definedName name="_______col9">#REF!</definedName>
    <definedName name="_______ERA1" localSheetId="0">#REF!</definedName>
    <definedName name="_______ERA1">#REF!</definedName>
    <definedName name="_______ERA10" localSheetId="0">#REF!</definedName>
    <definedName name="_______ERA10">#REF!</definedName>
    <definedName name="_______ERA11" localSheetId="0">#REF!</definedName>
    <definedName name="_______ERA11">#REF!</definedName>
    <definedName name="_______ERA2" localSheetId="0">#REF!</definedName>
    <definedName name="_______ERA2">#REF!</definedName>
    <definedName name="_______ERA3" localSheetId="0">#REF!</definedName>
    <definedName name="_______ERA3">#REF!</definedName>
    <definedName name="_______ERA4" localSheetId="0">#REF!</definedName>
    <definedName name="_______ERA4">#REF!</definedName>
    <definedName name="_______ERA5" localSheetId="0">#REF!</definedName>
    <definedName name="_______ERA5">#REF!</definedName>
    <definedName name="_______ERA6" localSheetId="0">#REF!</definedName>
    <definedName name="_______ERA6">#REF!</definedName>
    <definedName name="_______ERA7" localSheetId="0">#REF!</definedName>
    <definedName name="_______ERA7">#REF!</definedName>
    <definedName name="_______ERA8" localSheetId="0">#REF!</definedName>
    <definedName name="_______ERA8">#REF!</definedName>
    <definedName name="_______ERA9" localSheetId="0">#REF!</definedName>
    <definedName name="_______ERA9">#REF!</definedName>
    <definedName name="_______HED1" localSheetId="0">#REF!</definedName>
    <definedName name="_______HED1">#REF!</definedName>
    <definedName name="_______HED2" localSheetId="0">#REF!</definedName>
    <definedName name="_______HED2">#REF!</definedName>
    <definedName name="______col12" localSheetId="0">#REF!</definedName>
    <definedName name="______col12">#REF!</definedName>
    <definedName name="______col15" localSheetId="0">#REF!</definedName>
    <definedName name="______col15">#REF!</definedName>
    <definedName name="______col18" localSheetId="0">#REF!</definedName>
    <definedName name="______col18">#REF!</definedName>
    <definedName name="______col21" localSheetId="0">#REF!</definedName>
    <definedName name="______col21">#REF!</definedName>
    <definedName name="______col24" localSheetId="0">#REF!</definedName>
    <definedName name="______col24">#REF!</definedName>
    <definedName name="______col27" localSheetId="0">#REF!</definedName>
    <definedName name="______col27">#REF!</definedName>
    <definedName name="______col3" localSheetId="0">#REF!</definedName>
    <definedName name="______col3">#REF!</definedName>
    <definedName name="______col6" localSheetId="0">#REF!</definedName>
    <definedName name="______col6">#REF!</definedName>
    <definedName name="______col9" localSheetId="0">#REF!</definedName>
    <definedName name="______col9">#REF!</definedName>
    <definedName name="______ERA1" localSheetId="0">#REF!</definedName>
    <definedName name="______ERA1">#REF!</definedName>
    <definedName name="______ERA10" localSheetId="0">#REF!</definedName>
    <definedName name="______ERA10">#REF!</definedName>
    <definedName name="______ERA11" localSheetId="0">#REF!</definedName>
    <definedName name="______ERA11">#REF!</definedName>
    <definedName name="______ERA2" localSheetId="0">#REF!</definedName>
    <definedName name="______ERA2">#REF!</definedName>
    <definedName name="______ERA3" localSheetId="0">#REF!</definedName>
    <definedName name="______ERA3">#REF!</definedName>
    <definedName name="______ERA4" localSheetId="0">#REF!</definedName>
    <definedName name="______ERA4">#REF!</definedName>
    <definedName name="______ERA5" localSheetId="0">#REF!</definedName>
    <definedName name="______ERA5">#REF!</definedName>
    <definedName name="______ERA6" localSheetId="0">#REF!</definedName>
    <definedName name="______ERA6">#REF!</definedName>
    <definedName name="______ERA7" localSheetId="0">#REF!</definedName>
    <definedName name="______ERA7">#REF!</definedName>
    <definedName name="______ERA8" localSheetId="0">#REF!</definedName>
    <definedName name="______ERA8">#REF!</definedName>
    <definedName name="______ERA9" localSheetId="0">#REF!</definedName>
    <definedName name="______ERA9">#REF!</definedName>
    <definedName name="______HED1" localSheetId="0">#REF!</definedName>
    <definedName name="______HED1">#REF!</definedName>
    <definedName name="______HED2" localSheetId="0">#REF!</definedName>
    <definedName name="______HED2">#REF!</definedName>
    <definedName name="_____col12" localSheetId="0">#REF!</definedName>
    <definedName name="_____col12">#REF!</definedName>
    <definedName name="_____col15" localSheetId="0">#REF!</definedName>
    <definedName name="_____col15">#REF!</definedName>
    <definedName name="_____col18" localSheetId="0">#REF!</definedName>
    <definedName name="_____col18">#REF!</definedName>
    <definedName name="_____col21" localSheetId="0">#REF!</definedName>
    <definedName name="_____col21">#REF!</definedName>
    <definedName name="_____col24" localSheetId="0">#REF!</definedName>
    <definedName name="_____col24">#REF!</definedName>
    <definedName name="_____col27" localSheetId="0">#REF!</definedName>
    <definedName name="_____col27">#REF!</definedName>
    <definedName name="_____col3" localSheetId="0">#REF!</definedName>
    <definedName name="_____col3">#REF!</definedName>
    <definedName name="_____col6" localSheetId="0">#REF!</definedName>
    <definedName name="_____col6">#REF!</definedName>
    <definedName name="_____col9" localSheetId="0">#REF!</definedName>
    <definedName name="_____col9">#REF!</definedName>
    <definedName name="_____ERA1" localSheetId="0">#REF!</definedName>
    <definedName name="_____ERA1">#REF!</definedName>
    <definedName name="_____ERA10" localSheetId="0">#REF!</definedName>
    <definedName name="_____ERA10">#REF!</definedName>
    <definedName name="_____ERA11" localSheetId="0">#REF!</definedName>
    <definedName name="_____ERA11">#REF!</definedName>
    <definedName name="_____ERA2" localSheetId="0">#REF!</definedName>
    <definedName name="_____ERA2">#REF!</definedName>
    <definedName name="_____ERA3" localSheetId="0">#REF!</definedName>
    <definedName name="_____ERA3">#REF!</definedName>
    <definedName name="_____ERA4" localSheetId="0">#REF!</definedName>
    <definedName name="_____ERA4">#REF!</definedName>
    <definedName name="_____ERA5" localSheetId="0">#REF!</definedName>
    <definedName name="_____ERA5">#REF!</definedName>
    <definedName name="_____ERA6" localSheetId="0">#REF!</definedName>
    <definedName name="_____ERA6">#REF!</definedName>
    <definedName name="_____ERA7" localSheetId="0">#REF!</definedName>
    <definedName name="_____ERA7">#REF!</definedName>
    <definedName name="_____ERA8" localSheetId="0">#REF!</definedName>
    <definedName name="_____ERA8">#REF!</definedName>
    <definedName name="_____ERA9" localSheetId="0">#REF!</definedName>
    <definedName name="_____ERA9">#REF!</definedName>
    <definedName name="_____HED1" localSheetId="0">#REF!</definedName>
    <definedName name="_____HED1">#REF!</definedName>
    <definedName name="_____HED2" localSheetId="0">#REF!</definedName>
    <definedName name="_____HED2">#REF!</definedName>
    <definedName name="____col12" localSheetId="0">#REF!</definedName>
    <definedName name="____col12">#REF!</definedName>
    <definedName name="____col15" localSheetId="0">#REF!</definedName>
    <definedName name="____col15">#REF!</definedName>
    <definedName name="____col18" localSheetId="0">#REF!</definedName>
    <definedName name="____col18">#REF!</definedName>
    <definedName name="____col21" localSheetId="0">#REF!</definedName>
    <definedName name="____col21">#REF!</definedName>
    <definedName name="____col24" localSheetId="0">#REF!</definedName>
    <definedName name="____col24">#REF!</definedName>
    <definedName name="____col27" localSheetId="0">#REF!</definedName>
    <definedName name="____col27">#REF!</definedName>
    <definedName name="____col3" localSheetId="0">#REF!</definedName>
    <definedName name="____col3">#REF!</definedName>
    <definedName name="____col6" localSheetId="0">#REF!</definedName>
    <definedName name="____col6">#REF!</definedName>
    <definedName name="____col9" localSheetId="0">#REF!</definedName>
    <definedName name="____col9">#REF!</definedName>
    <definedName name="____ERA1" localSheetId="0">#REF!</definedName>
    <definedName name="____ERA1">#REF!</definedName>
    <definedName name="____ERA10" localSheetId="0">#REF!</definedName>
    <definedName name="____ERA10">#REF!</definedName>
    <definedName name="____ERA11" localSheetId="0">#REF!</definedName>
    <definedName name="____ERA11">#REF!</definedName>
    <definedName name="____ERA2" localSheetId="0">#REF!</definedName>
    <definedName name="____ERA2">#REF!</definedName>
    <definedName name="____ERA3" localSheetId="0">#REF!</definedName>
    <definedName name="____ERA3">#REF!</definedName>
    <definedName name="____ERA4" localSheetId="0">#REF!</definedName>
    <definedName name="____ERA4">#REF!</definedName>
    <definedName name="____ERA5" localSheetId="0">#REF!</definedName>
    <definedName name="____ERA5">#REF!</definedName>
    <definedName name="____ERA6" localSheetId="0">#REF!</definedName>
    <definedName name="____ERA6">#REF!</definedName>
    <definedName name="____ERA7" localSheetId="0">#REF!</definedName>
    <definedName name="____ERA7">#REF!</definedName>
    <definedName name="____ERA8" localSheetId="0">#REF!</definedName>
    <definedName name="____ERA8">#REF!</definedName>
    <definedName name="____ERA9" localSheetId="0">#REF!</definedName>
    <definedName name="____ERA9">#REF!</definedName>
    <definedName name="____HED1" localSheetId="0">#REF!</definedName>
    <definedName name="____HED1">#REF!</definedName>
    <definedName name="____HED2" localSheetId="0">#REF!</definedName>
    <definedName name="____HED2">#REF!</definedName>
    <definedName name="___1Excel_BuiltIn_Print_Area_1_1_1_1_1" localSheetId="0">#REF!</definedName>
    <definedName name="___1Excel_BuiltIn_Print_Area_1_1_1_1_1">#REF!</definedName>
    <definedName name="___1Excel_BuiltIn_Print_Area_10_1">"$#REF!.$A$1:$H$36"</definedName>
    <definedName name="___2Excel_BuiltIn_Print_Area_1_1_1_1_1_1_1_1_1">NA()</definedName>
    <definedName name="___2Excel_BuiltIn_Print_Area_23_1">"$#REF!.$A$1:$C$65531"</definedName>
    <definedName name="___3Excel_BuiltIn_Print_Area_4_1">"$#REF!.$A$1:$K$11"</definedName>
    <definedName name="___4Excel_BuiltIn_Print_Area_5_1_1_1" localSheetId="0">#REF!</definedName>
    <definedName name="___4Excel_BuiltIn_Print_Area_5_1_1_1">#REF!</definedName>
    <definedName name="___5Excel_BuiltIn_Print_Area_6_1_1_1_1_1">"$#REF!.$#REF!$#REF!:$#REF!$#REF!"</definedName>
    <definedName name="___6Excel_BuiltIn_Print_Area_8_1_1" localSheetId="0">#REF!</definedName>
    <definedName name="___6Excel_BuiltIn_Print_Area_8_1_1">#REF!</definedName>
    <definedName name="___col12" localSheetId="0">#REF!</definedName>
    <definedName name="___col12">#REF!</definedName>
    <definedName name="___col15" localSheetId="0">#REF!</definedName>
    <definedName name="___col15">#REF!</definedName>
    <definedName name="___col18" localSheetId="0">#REF!</definedName>
    <definedName name="___col18">#REF!</definedName>
    <definedName name="___col21" localSheetId="0">#REF!</definedName>
    <definedName name="___col21">#REF!</definedName>
    <definedName name="___col24" localSheetId="0">#REF!</definedName>
    <definedName name="___col24">#REF!</definedName>
    <definedName name="___col27" localSheetId="0">#REF!</definedName>
    <definedName name="___col27">#REF!</definedName>
    <definedName name="___col3" localSheetId="0">#REF!</definedName>
    <definedName name="___col3">#REF!</definedName>
    <definedName name="___col6" localSheetId="0">#REF!</definedName>
    <definedName name="___col6">#REF!</definedName>
    <definedName name="___col9" localSheetId="0">#REF!</definedName>
    <definedName name="___col9">#REF!</definedName>
    <definedName name="___ERA1" localSheetId="0">#REF!</definedName>
    <definedName name="___ERA1">#REF!</definedName>
    <definedName name="___ERA10" localSheetId="0">#REF!</definedName>
    <definedName name="___ERA10">#REF!</definedName>
    <definedName name="___ERA11" localSheetId="0">#REF!</definedName>
    <definedName name="___ERA11">#REF!</definedName>
    <definedName name="___ERA2" localSheetId="0">#REF!</definedName>
    <definedName name="___ERA2">#REF!</definedName>
    <definedName name="___ERA3" localSheetId="0">#REF!</definedName>
    <definedName name="___ERA3">#REF!</definedName>
    <definedName name="___ERA4" localSheetId="0">#REF!</definedName>
    <definedName name="___ERA4">#REF!</definedName>
    <definedName name="___ERA5" localSheetId="0">#REF!</definedName>
    <definedName name="___ERA5">#REF!</definedName>
    <definedName name="___ERA6" localSheetId="0">#REF!</definedName>
    <definedName name="___ERA6">#REF!</definedName>
    <definedName name="___ERA7" localSheetId="0">#REF!</definedName>
    <definedName name="___ERA7">#REF!</definedName>
    <definedName name="___ERA8" localSheetId="0">#REF!</definedName>
    <definedName name="___ERA8">#REF!</definedName>
    <definedName name="___ERA9" localSheetId="0">#REF!</definedName>
    <definedName name="___ERA9">#REF!</definedName>
    <definedName name="___HED1" localSheetId="0">#REF!</definedName>
    <definedName name="___HED1">#REF!</definedName>
    <definedName name="___HED2" localSheetId="0">#REF!</definedName>
    <definedName name="___HED2">#REF!</definedName>
    <definedName name="__1__Excel_BuiltIn_Print_Area_10_1">"$#REF!.$A$1:$H$36"</definedName>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D" localSheetId="0" hidden="1">#REF!</definedName>
    <definedName name="__123Graph_D" hidden="1">#REF!</definedName>
    <definedName name="__123Graph_LBL_A" localSheetId="0" hidden="1">#REF!</definedName>
    <definedName name="__123Graph_LBL_A" hidden="1">#REF!</definedName>
    <definedName name="__123Graph_LBL_B" localSheetId="0" hidden="1">#REF!</definedName>
    <definedName name="__123Graph_LBL_B" hidden="1">#REF!</definedName>
    <definedName name="__123Graph_LBL_C" localSheetId="0" hidden="1">#REF!</definedName>
    <definedName name="__123Graph_LBL_C" hidden="1">#REF!</definedName>
    <definedName name="__123Graph_LBL_D" localSheetId="0" hidden="1">#REF!</definedName>
    <definedName name="__123Graph_LBL_D" hidden="1">#REF!</definedName>
    <definedName name="__123Graph_X" localSheetId="0" hidden="1">#REF!</definedName>
    <definedName name="__123Graph_X" hidden="1">#REF!</definedName>
    <definedName name="__1Excel_BuiltIn_Print_Area_1_1_1_1_1" localSheetId="0">#REF!</definedName>
    <definedName name="__1Excel_BuiltIn_Print_Area_1_1_1_1_1">#REF!</definedName>
    <definedName name="__1Excel_BuiltIn_Print_Area_10_1">"$#REF!.$A$1:$H$36"</definedName>
    <definedName name="__2__Excel_BuiltIn_Print_Area_23_1">"$#REF!.$A$1:$C$65531"</definedName>
    <definedName name="__2Excel_BuiltIn_Print_Area_1_1_1_1_1_1_1_1_1">NA()</definedName>
    <definedName name="__2Excel_BuiltIn_Print_Area_23_1">"$#REF!.$A$1:$C$65531"</definedName>
    <definedName name="__2Excel_BuiltIn_Print_Area_4_1">"$#REF!.$A$1:$K$11"</definedName>
    <definedName name="__3_Excel_BuiltIn_Print_Area_10_1">"$#REF!.$A$1:$H$36"</definedName>
    <definedName name="__3Excel_BuiltIn_Print_Area_4_1">"$#REF!.$A$1:$K$11"</definedName>
    <definedName name="__3Excel_BuiltIn_Print_Area_5_1_1_1" localSheetId="0">#REF!</definedName>
    <definedName name="__3Excel_BuiltIn_Print_Area_5_1_1_1">#REF!</definedName>
    <definedName name="__4_Excel_BuiltIn_Print_Area_23_1">"$#REF!.$A$1:$C$65531"</definedName>
    <definedName name="__4Excel_BuiltIn_Print_Area_5_1_1_1" localSheetId="0">#REF!</definedName>
    <definedName name="__4Excel_BuiltIn_Print_Area_5_1_1_1">#REF!</definedName>
    <definedName name="__4Excel_BuiltIn_Print_Area_6_1_1_1_1_1">"$#REF!.$#REF!$#REF!:$#REF!$#REF!"</definedName>
    <definedName name="__5Excel_BuiltIn_Print_Area_10_1">"$#REF!.$A$1:$H$36"</definedName>
    <definedName name="__5Excel_BuiltIn_Print_Area_6_1_1_1_1_1">"$#REF!.$#REF!$#REF!:$#REF!$#REF!"</definedName>
    <definedName name="__5Excel_BuiltIn_Print_Area_8_1_1" localSheetId="0">#REF!</definedName>
    <definedName name="__5Excel_BuiltIn_Print_Area_8_1_1">#REF!</definedName>
    <definedName name="__6Excel_BuiltIn_Print_Area_23_1">"$#REF!.$A$1:$C$65531"</definedName>
    <definedName name="__6Excel_BuiltIn_Print_Area_8_1_1" localSheetId="0">#REF!</definedName>
    <definedName name="__6Excel_BuiltIn_Print_Area_8_1_1">#REF!</definedName>
    <definedName name="__col12" localSheetId="0">#REF!</definedName>
    <definedName name="__col12">#REF!</definedName>
    <definedName name="__col15" localSheetId="0">#REF!</definedName>
    <definedName name="__col15">#REF!</definedName>
    <definedName name="__col18" localSheetId="0">#REF!</definedName>
    <definedName name="__col18">#REF!</definedName>
    <definedName name="__col21" localSheetId="0">#REF!</definedName>
    <definedName name="__col21">#REF!</definedName>
    <definedName name="__col24" localSheetId="0">#REF!</definedName>
    <definedName name="__col24">#REF!</definedName>
    <definedName name="__col27" localSheetId="0">#REF!</definedName>
    <definedName name="__col27">#REF!</definedName>
    <definedName name="__col3" localSheetId="0">#REF!</definedName>
    <definedName name="__col3">#REF!</definedName>
    <definedName name="__col6" localSheetId="0">#REF!</definedName>
    <definedName name="__col6">#REF!</definedName>
    <definedName name="__col9" localSheetId="0">#REF!</definedName>
    <definedName name="__col9">#REF!</definedName>
    <definedName name="__ERA1" localSheetId="0">#REF!</definedName>
    <definedName name="__ERA1">#REF!</definedName>
    <definedName name="__ERA10" localSheetId="0">#REF!</definedName>
    <definedName name="__ERA10">#REF!</definedName>
    <definedName name="__ERA11" localSheetId="0">#REF!</definedName>
    <definedName name="__ERA11">#REF!</definedName>
    <definedName name="__ERA2" localSheetId="0">#REF!</definedName>
    <definedName name="__ERA2">#REF!</definedName>
    <definedName name="__ERA3" localSheetId="0">#REF!</definedName>
    <definedName name="__ERA3">#REF!</definedName>
    <definedName name="__ERA4" localSheetId="0">#REF!</definedName>
    <definedName name="__ERA4">#REF!</definedName>
    <definedName name="__ERA5" localSheetId="0">#REF!</definedName>
    <definedName name="__ERA5">#REF!</definedName>
    <definedName name="__ERA6" localSheetId="0">#REF!</definedName>
    <definedName name="__ERA6">#REF!</definedName>
    <definedName name="__ERA7" localSheetId="0">#REF!</definedName>
    <definedName name="__ERA7">#REF!</definedName>
    <definedName name="__ERA8" localSheetId="0">#REF!</definedName>
    <definedName name="__ERA8">#REF!</definedName>
    <definedName name="__ERA9" localSheetId="0">#REF!</definedName>
    <definedName name="__ERA9">#REF!</definedName>
    <definedName name="__HED1" localSheetId="0">#REF!</definedName>
    <definedName name="__HED1">#REF!</definedName>
    <definedName name="__HED2" localSheetId="0">#REF!</definedName>
    <definedName name="__HED2">#REF!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2" localSheetId="0">#REF!</definedName>
    <definedName name="__xlnm.Print_Titles_2">#REF!</definedName>
    <definedName name="__xlnm.Print_Titles_3" localSheetId="0">#REF!</definedName>
    <definedName name="__xlnm.Print_Titles_3">#REF!</definedName>
    <definedName name="__xlnm.Recorder">"#REF!"</definedName>
    <definedName name="_1" localSheetId="0">#REF!</definedName>
    <definedName name="_1">#REF!</definedName>
    <definedName name="_1__Excel_BuiltIn_Print_Area_10_1">"$#REF!.$A$1:$H$36"</definedName>
    <definedName name="_100M_Gelatine_80_1" localSheetId="0">#REF!</definedName>
    <definedName name="_100M_Gelatine_80_1">#REF!</definedName>
    <definedName name="_101M_GIPipe_100mm_1" localSheetId="0">#REF!</definedName>
    <definedName name="_101M_GIPipe_100mm_1">#REF!</definedName>
    <definedName name="_102M_GIPipe_50mm_1" localSheetId="0">#REF!</definedName>
    <definedName name="_102M_GIPipe_50mm_1">#REF!</definedName>
    <definedName name="_103M_GIWires_1" localSheetId="0">#REF!</definedName>
    <definedName name="_103M_GIWires_1">#REF!</definedName>
    <definedName name="_104M_GradedStoneAggregate_1" localSheetId="0">#REF!</definedName>
    <definedName name="_104M_GradedStoneAggregate_1">#REF!</definedName>
    <definedName name="_105M_GranularMaterial_1" localSheetId="0">#REF!</definedName>
    <definedName name="_105M_GranularMaterial_1">#REF!</definedName>
    <definedName name="_106M_HandBrokenMetal_40mm_1" localSheetId="0">#REF!</definedName>
    <definedName name="_106M_HandBrokenMetal_40mm_1">#REF!</definedName>
    <definedName name="_107M_Indigo_1" localSheetId="0">#REF!</definedName>
    <definedName name="_107M_Indigo_1">#REF!</definedName>
    <definedName name="_108M_InterlockingBlocks_60mm_1" localSheetId="0">#REF!</definedName>
    <definedName name="_108M_InterlockingBlocks_60mm_1">#REF!</definedName>
    <definedName name="_109M_InterlockingBlocks_80mm_1" localSheetId="0">#REF!</definedName>
    <definedName name="_109M_InterlockingBlocks_80mm_1">#REF!</definedName>
    <definedName name="_10L_Driller_1" localSheetId="0">#REF!</definedName>
    <definedName name="_10L_Driller_1">#REF!</definedName>
    <definedName name="_110M_JointFillerBoard_1" localSheetId="0">#REF!</definedName>
    <definedName name="_110M_JointFillerBoard_1">#REF!</definedName>
    <definedName name="_111M_JuteNetting_OpenWeave_25mm_1" localSheetId="0">#REF!</definedName>
    <definedName name="_111M_JuteNetting_OpenWeave_25mm_1">#REF!</definedName>
    <definedName name="_112M_JuteRope_12mm_1" localSheetId="0">#REF!</definedName>
    <definedName name="_112M_JuteRope_12mm_1">#REF!</definedName>
    <definedName name="_113M_KeyAggregatesPassing_224mm_1" localSheetId="0">#REF!</definedName>
    <definedName name="_113M_KeyAggregatesPassing_224mm_1">#REF!</definedName>
    <definedName name="_114M_Lime_1" localSheetId="0">#REF!</definedName>
    <definedName name="_114M_Lime_1">#REF!</definedName>
    <definedName name="_115M_LocalWoodPiles_1stClass_1" localSheetId="0">#REF!</definedName>
    <definedName name="_115M_LocalWoodPiles_1stClass_1">#REF!</definedName>
    <definedName name="_116M_LocalWoodPiles_1stClass_100_75mm_1" localSheetId="0">#REF!</definedName>
    <definedName name="_116M_LocalWoodPiles_1stClass_100_75mm_1">#REF!</definedName>
    <definedName name="_117M_LooseStone_1" localSheetId="0">#REF!</definedName>
    <definedName name="_117M_LooseStone_1">#REF!</definedName>
    <definedName name="_118M_MS_Sheet_15mm_1" localSheetId="0">#REF!</definedName>
    <definedName name="_118M_MS_Sheet_15mm_1">#REF!</definedName>
    <definedName name="_119M_MS_Sheet_2mm_1" localSheetId="0">#REF!</definedName>
    <definedName name="_119M_MS_Sheet_2mm_1">#REF!</definedName>
    <definedName name="_11L_Fitter_1" localSheetId="0">#REF!</definedName>
    <definedName name="_11L_Fitter_1">#REF!</definedName>
    <definedName name="_120M_MSClamps_1" localSheetId="0">#REF!</definedName>
    <definedName name="_120M_MSClamps_1">#REF!</definedName>
    <definedName name="_121M_MSFlat_StructuralSteel_1" localSheetId="0">#REF!</definedName>
    <definedName name="_121M_MSFlat_StructuralSteel_1">#REF!</definedName>
    <definedName name="_122M_MSSheetTube_47_47mm_12_SWG_1" localSheetId="0">#REF!</definedName>
    <definedName name="_122M_MSSheetTube_47_47mm_12_SWG_1">#REF!</definedName>
    <definedName name="_123" localSheetId="0">#REF!</definedName>
    <definedName name="_123">#REF!</definedName>
    <definedName name="_123M_Nuts_Bolts_Rivets_1" localSheetId="0">#REF!</definedName>
    <definedName name="_123M_Nuts_Bolts_Rivets_1">#REF!</definedName>
    <definedName name="_124M_Paint_SyntheticEnamel_1" localSheetId="0">#REF!</definedName>
    <definedName name="_124M_Paint_SyntheticEnamel_1">#REF!</definedName>
    <definedName name="_125M_Plasticizer_1" localSheetId="0">#REF!</definedName>
    <definedName name="_125M_Plasticizer_1">#REF!</definedName>
    <definedName name="_126M_PolytheneSheet_125_1" localSheetId="0">#REF!</definedName>
    <definedName name="_126M_PolytheneSheet_125_1">#REF!</definedName>
    <definedName name="_127M_PolytheneSheething_1" localSheetId="0">#REF!</definedName>
    <definedName name="_127M_PolytheneSheething_1">#REF!</definedName>
    <definedName name="_128M_QuarriedStone_150_200mm_1" localSheetId="0">#REF!</definedName>
    <definedName name="_128M_QuarriedStone_150_200mm_1">#REF!</definedName>
    <definedName name="_129M_RCCPipeNP3_1000mm_1" localSheetId="0">#REF!</definedName>
    <definedName name="_129M_RCCPipeNP3_1000mm_1">#REF!</definedName>
    <definedName name="_12L_Mason_1stClass_1" localSheetId="0">#REF!</definedName>
    <definedName name="_12L_Mason_1stClass_1">#REF!</definedName>
    <definedName name="_130M_RCCPipeNP3_1200mm_1" localSheetId="0">#REF!</definedName>
    <definedName name="_130M_RCCPipeNP3_1200mm_1">#REF!</definedName>
    <definedName name="_131M_RCCPipeNP3_500mm_1" localSheetId="0">#REF!</definedName>
    <definedName name="_131M_RCCPipeNP3_500mm_1">#REF!</definedName>
    <definedName name="_132M_RCCPipeNP3_750mm_1" localSheetId="0">#REF!</definedName>
    <definedName name="_132M_RCCPipeNP3_750mm_1">#REF!</definedName>
    <definedName name="_133M_RCCPipeNP4_1000mm_1" localSheetId="0">#REF!</definedName>
    <definedName name="_133M_RCCPipeNP4_1000mm_1">#REF!</definedName>
    <definedName name="_134M_RCCPipeNP4_1200mm_1" localSheetId="0">#REF!</definedName>
    <definedName name="_134M_RCCPipeNP4_1200mm_1">#REF!</definedName>
    <definedName name="_135M_RCCPipeNP4_500mm_1" localSheetId="0">#REF!</definedName>
    <definedName name="_135M_RCCPipeNP4_500mm_1">#REF!</definedName>
    <definedName name="_136M_RCCPipeNP4_750mm_1" localSheetId="0">#REF!</definedName>
    <definedName name="_136M_RCCPipeNP4_750mm_1">#REF!</definedName>
    <definedName name="_137M_RedOxidePrimer_1" localSheetId="0">#REF!</definedName>
    <definedName name="_137M_RedOxidePrimer_1">#REF!</definedName>
    <definedName name="_138M_RoadMarkingPaint_1" localSheetId="0">#REF!</definedName>
    <definedName name="_138M_RoadMarkingPaint_1">#REF!</definedName>
    <definedName name="_139M_Sand_Coarse_1" localSheetId="0">#REF!</definedName>
    <definedName name="_139M_Sand_Coarse_1">#REF!</definedName>
    <definedName name="_13L_Mason_2ndClass_1" localSheetId="0">#REF!</definedName>
    <definedName name="_13L_Mason_2ndClass_1">#REF!</definedName>
    <definedName name="_140M_Sand_Fine_1" localSheetId="0">#REF!</definedName>
    <definedName name="_140M_Sand_Fine_1">#REF!</definedName>
    <definedName name="_141M_Seeds_1" localSheetId="0">#REF!</definedName>
    <definedName name="_141M_Seeds_1">#REF!</definedName>
    <definedName name="_142M_SteelPipe_500mm_1" localSheetId="0">#REF!</definedName>
    <definedName name="_142M_SteelPipe_500mm_1">#REF!</definedName>
    <definedName name="_143M_SteelReinforcement_HYSDBars_1" localSheetId="0">#REF!</definedName>
    <definedName name="_143M_SteelReinforcement_HYSDBars_1">#REF!</definedName>
    <definedName name="_144M_SteelReinforcement_MSRoundBars_1" localSheetId="0">#REF!</definedName>
    <definedName name="_144M_SteelReinforcement_MSRoundBars_1">#REF!</definedName>
    <definedName name="_145M_SteelReinforcement_TMTBars_1" localSheetId="0">#REF!</definedName>
    <definedName name="_145M_SteelReinforcement_TMTBars_1">#REF!</definedName>
    <definedName name="_146M_StoneBoulder_150mm_below_1" localSheetId="0">#REF!</definedName>
    <definedName name="_146M_StoneBoulder_150mm_below_1">#REF!</definedName>
    <definedName name="_147M_StoneChips_12mm_1" localSheetId="0">#REF!</definedName>
    <definedName name="_147M_StoneChips_12mm_1">#REF!</definedName>
    <definedName name="_148M_StoneCrushedAggregate_112_009mm_1" localSheetId="0">#REF!</definedName>
    <definedName name="_148M_StoneCrushedAggregate_112_009mm_1">#REF!</definedName>
    <definedName name="_149M_StoneForCoarseRubbleMasonry_1stSort_1" localSheetId="0">#REF!</definedName>
    <definedName name="_149M_StoneForCoarseRubbleMasonry_1stSort_1">#REF!</definedName>
    <definedName name="_14L_Mate_1" localSheetId="0">#REF!</definedName>
    <definedName name="_14L_Mate_1">#REF!</definedName>
    <definedName name="_150M_StoneForCoarseRubbleMasonry_2ndSort_1" localSheetId="0">#REF!</definedName>
    <definedName name="_150M_StoneForCoarseRubbleMasonry_2ndSort_1">#REF!</definedName>
    <definedName name="_151M_StoneForRandomRubbleMasonry_1" localSheetId="0">#REF!</definedName>
    <definedName name="_151M_StoneForRandomRubbleMasonry_1">#REF!</definedName>
    <definedName name="_152M_StoneForStoneSetPavement_1" localSheetId="0">#REF!</definedName>
    <definedName name="_152M_StoneForStoneSetPavement_1">#REF!</definedName>
    <definedName name="_153M_StoneScreening_TypeA_132mm_Grade1_1" localSheetId="0">#REF!</definedName>
    <definedName name="_153M_StoneScreening_TypeA_132mm_Grade1_1">#REF!</definedName>
    <definedName name="_154M_StoneScreening_TypeB_112mm_Grade2_1" localSheetId="0">#REF!</definedName>
    <definedName name="_154M_StoneScreening_TypeB_112mm_Grade2_1">#REF!</definedName>
    <definedName name="_155M_StoneScreening_TypeB_112mm_Grade3_1" localSheetId="0">#REF!</definedName>
    <definedName name="_155M_StoneScreening_TypeB_112mm_Grade3_1">#REF!</definedName>
    <definedName name="_156M_StoneSpalls_1" localSheetId="0">#REF!</definedName>
    <definedName name="_156M_StoneSpalls_1">#REF!</definedName>
    <definedName name="_157M_TrafficCones_1" localSheetId="0">#REF!</definedName>
    <definedName name="_157M_TrafficCones_1">#REF!</definedName>
    <definedName name="_158M_Water_1" localSheetId="0">#REF!</definedName>
    <definedName name="_158M_Water_1">#REF!</definedName>
    <definedName name="_159M_WellGradedGranularBaseMaterial_GradeA_236mm_1" localSheetId="0">#REF!</definedName>
    <definedName name="_159M_WellGradedGranularBaseMaterial_GradeA_236mm_1">#REF!</definedName>
    <definedName name="_15L_Mazdoor_1" localSheetId="0">#REF!</definedName>
    <definedName name="_15L_Mazdoor_1">#REF!</definedName>
    <definedName name="_160M_WellGradedGranularBaseMaterial_GradeA_265_475mm_1" localSheetId="0">#REF!</definedName>
    <definedName name="_160M_WellGradedGranularBaseMaterial_GradeA_265_475mm_1">#REF!</definedName>
    <definedName name="_161M_WellGradedGranularBaseMaterial_GradeA_53_265mm_1" localSheetId="0">#REF!</definedName>
    <definedName name="_161M_WellGradedGranularBaseMaterial_GradeA_53_265mm_1">#REF!</definedName>
    <definedName name="_162M_WellGradedGranularBaseMaterial_GradeB_236mm_below_1" localSheetId="0">#REF!</definedName>
    <definedName name="_162M_WellGradedGranularBaseMaterial_GradeB_236mm_below_1">#REF!</definedName>
    <definedName name="_163M_WellGradedGranularBaseMaterial_GradeB_265_475mm_1" localSheetId="0">#REF!</definedName>
    <definedName name="_163M_WellGradedGranularBaseMaterial_GradeB_265_475mm_1">#REF!</definedName>
    <definedName name="_164M_WellGradedGranularBaseMaterial_GradeC_236mm_below_1" localSheetId="0">#REF!</definedName>
    <definedName name="_164M_WellGradedGranularBaseMaterial_GradeC_236mm_below_1">#REF!</definedName>
    <definedName name="_165M_WellGradedGranularBaseMaterial_GradeC_95_475mm_1" localSheetId="0">#REF!</definedName>
    <definedName name="_165M_WellGradedGranularBaseMaterial_GradeC_95_475mm_1">#REF!</definedName>
    <definedName name="_166M_WellGradedMateralForSubbase_GradeI_236mm_below_1" localSheetId="0">#REF!</definedName>
    <definedName name="_166M_WellGradedMateralForSubbase_GradeI_236mm_below_1">#REF!</definedName>
    <definedName name="_167M_WellGradedMateralForSubbase_GradeI_53_95mm_1" localSheetId="0">#REF!</definedName>
    <definedName name="_167M_WellGradedMateralForSubbase_GradeI_53_95mm_1">#REF!</definedName>
    <definedName name="_168M_WellGradedMateralForSubbase_GradeI_95_236mm_1" localSheetId="0">#REF!</definedName>
    <definedName name="_168M_WellGradedMateralForSubbase_GradeI_95_236mm_1">#REF!</definedName>
    <definedName name="_169M_WellGradedMateralForSubbase_GradeII_236mm_below_1" localSheetId="0">#REF!</definedName>
    <definedName name="_169M_WellGradedMateralForSubbase_GradeII_236mm_below_1">#REF!</definedName>
    <definedName name="_16L_Mazdoor_Semi_1" localSheetId="0">#REF!</definedName>
    <definedName name="_16L_Mazdoor_Semi_1">#REF!</definedName>
    <definedName name="_170M_WellGradedMateralForSubbase_GradeII_265_95mm_1" localSheetId="0">#REF!</definedName>
    <definedName name="_170M_WellGradedMateralForSubbase_GradeII_265_95mm_1">#REF!</definedName>
    <definedName name="_171M_WellGradedMateralForSubbase_GradeII_95_236mm_1" localSheetId="0">#REF!</definedName>
    <definedName name="_171M_WellGradedMateralForSubbase_GradeII_95_236mm_1">#REF!</definedName>
    <definedName name="_172M_WellGradedMateralForSubbase_GradeIII_236mm_below_1" localSheetId="0">#REF!</definedName>
    <definedName name="_172M_WellGradedMateralForSubbase_GradeIII_236mm_below_1">#REF!</definedName>
    <definedName name="_173M_WellGradedMateralForSubbase_GradeIII_475_236mm_1" localSheetId="0">#REF!</definedName>
    <definedName name="_173M_WellGradedMateralForSubbase_GradeIII_475_236mm_1">#REF!</definedName>
    <definedName name="_174M_WellGradedMateralForSubbase_GradeIII_95_475mm_1" localSheetId="0">#REF!</definedName>
    <definedName name="_174M_WellGradedMateralForSubbase_GradeIII_95_475mm_1">#REF!</definedName>
    <definedName name="_175M_WoodenSleepers_1" localSheetId="0">#REF!</definedName>
    <definedName name="_175M_WoodenSleepers_1">#REF!</definedName>
    <definedName name="_176PM_AirCompressor_210cfm_1" localSheetId="0">#REF!</definedName>
    <definedName name="_176PM_AirCompressor_210cfm_1">#REF!</definedName>
    <definedName name="_177PM_BatchMixHMP_46_60THP_1" localSheetId="0">#REF!</definedName>
    <definedName name="_177PM_BatchMixHMP_46_60THP_1">#REF!</definedName>
    <definedName name="_178PM_BatchTypeHMP_30_40_1" localSheetId="0">#REF!</definedName>
    <definedName name="_178PM_BatchTypeHMP_30_40_1">#REF!</definedName>
    <definedName name="_179PM_BitumenBoilerOilFired_1000_1" localSheetId="0">#REF!</definedName>
    <definedName name="_179PM_BitumenBoilerOilFired_1000_1">#REF!</definedName>
    <definedName name="_17L_Mazdoor_Skilled_1" localSheetId="0">#REF!</definedName>
    <definedName name="_17L_Mazdoor_Skilled_1">#REF!</definedName>
    <definedName name="_180PM_BitumenBoilerOilFired_200_1" localSheetId="0">#REF!</definedName>
    <definedName name="_180PM_BitumenBoilerOilFired_200_1">#REF!</definedName>
    <definedName name="_181PM_BitumenEmulsionPressureDistributor_1" localSheetId="0">#REF!</definedName>
    <definedName name="_181PM_BitumenEmulsionPressureDistributor_1">#REF!</definedName>
    <definedName name="_182PM_ConcreteMixer_1" localSheetId="0">#REF!</definedName>
    <definedName name="_182PM_ConcreteMixer_1">#REF!</definedName>
    <definedName name="_183PM_Crane_1" localSheetId="0">#REF!</definedName>
    <definedName name="_183PM_Crane_1">#REF!</definedName>
    <definedName name="_184PM_Dozer_D50_1" localSheetId="0">#REF!</definedName>
    <definedName name="_184PM_Dozer_D50_1">#REF!</definedName>
    <definedName name="_185PM_ElectricGeneratorSet_125_1" localSheetId="0">#REF!</definedName>
    <definedName name="_185PM_ElectricGeneratorSet_125_1">#REF!</definedName>
    <definedName name="_186PM_FrontEndLoader_1cum_1" localSheetId="0">#REF!</definedName>
    <definedName name="_186PM_FrontEndLoader_1cum_1">#REF!</definedName>
    <definedName name="_187PM_HydraulicBroom_1" localSheetId="0">#REF!</definedName>
    <definedName name="_187PM_HydraulicBroom_1">#REF!</definedName>
    <definedName name="_188PM_HydraulicExcavator_09cum_1" localSheetId="0">#REF!</definedName>
    <definedName name="_188PM_HydraulicExcavator_09cum_1">#REF!</definedName>
    <definedName name="_189PM_HydraulicSelfPropelledChipSpreader_1" localSheetId="0">#REF!</definedName>
    <definedName name="_189PM_HydraulicSelfPropelledChipSpreader_1">#REF!</definedName>
    <definedName name="_18L_Painter_1stClass_1" localSheetId="0">#REF!</definedName>
    <definedName name="_18L_Painter_1stClass_1">#REF!</definedName>
    <definedName name="_190PM_JackHammer_1" localSheetId="0">#REF!</definedName>
    <definedName name="_190PM_JackHammer_1">#REF!</definedName>
    <definedName name="_191PM_JointCuttingMachine_1" localSheetId="0">#REF!</definedName>
    <definedName name="_191PM_JointCuttingMachine_1">#REF!</definedName>
    <definedName name="_192PM_Mixall_6_10t_1" localSheetId="0">#REF!</definedName>
    <definedName name="_192PM_Mixall_6_10t_1">#REF!</definedName>
    <definedName name="_193PM_MotorGrader_1" localSheetId="0">#REF!</definedName>
    <definedName name="_193PM_MotorGrader_1">#REF!</definedName>
    <definedName name="_194PM_NeedleVibrator_1" localSheetId="0">#REF!</definedName>
    <definedName name="_194PM_NeedleVibrator_1">#REF!</definedName>
    <definedName name="_195PM_PaverFinisher_1" localSheetId="0">#REF!</definedName>
    <definedName name="_195PM_PaverFinisher_1">#REF!</definedName>
    <definedName name="_196PM_PlateCompactor_1" localSheetId="0">#REF!</definedName>
    <definedName name="_196PM_PlateCompactor_1">#REF!</definedName>
    <definedName name="_197PM_PlateVibrator_1" localSheetId="0">#REF!</definedName>
    <definedName name="_197PM_PlateVibrator_1">#REF!</definedName>
    <definedName name="_198PM_ScreedVibrator_1" localSheetId="0">#REF!</definedName>
    <definedName name="_198PM_ScreedVibrator_1">#REF!</definedName>
    <definedName name="_199PM_StoneCrusher_200TPH_1" localSheetId="0">#REF!</definedName>
    <definedName name="_199PM_StoneCrusher_200TPH_1">#REF!</definedName>
    <definedName name="_19L_Plumber_1" localSheetId="0">#REF!</definedName>
    <definedName name="_19L_Plumber_1">#REF!</definedName>
    <definedName name="_1a_1" localSheetId="0">#REF!</definedName>
    <definedName name="_1a_1">#REF!</definedName>
    <definedName name="_1Excel_BuiltIn_Print_Area_1_1_1_1_1" localSheetId="0">#REF!</definedName>
    <definedName name="_1Excel_BuiltIn_Print_Area_1_1_1_1_1">#REF!</definedName>
    <definedName name="_1Excel_BuiltIn_Print_Area_10_1">"$#REF!.$A$1:$H$36"</definedName>
    <definedName name="_1Excel_BuiltIn_Print_Area_3_1_1" localSheetId="0">#REF!</definedName>
    <definedName name="_1Excel_BuiltIn_Print_Area_3_1_1">#REF!</definedName>
    <definedName name="_1Excel_BuiltIn_Print_Area_3_1_1_11" localSheetId="0">#REF!</definedName>
    <definedName name="_1Excel_BuiltIn_Print_Area_3_1_1_11">#REF!</definedName>
    <definedName name="_1Excel_BuiltIn_Print_Area_3_1_1_12" localSheetId="0">#REF!</definedName>
    <definedName name="_1Excel_BuiltIn_Print_Area_3_1_1_12">#REF!</definedName>
    <definedName name="_2__Excel_BuiltIn_Print_Area_23_1">"$#REF!.$A$1:$C$65531"</definedName>
    <definedName name="_200PM_ThreeWheeled_80_100kN_StaticRoller_1" localSheetId="0">#REF!</definedName>
    <definedName name="_200PM_ThreeWheeled_80_100kN_StaticRoller_1">#REF!</definedName>
    <definedName name="_201PM_Tipper_55_1" localSheetId="0">#REF!</definedName>
    <definedName name="_201PM_Tipper_55_1">#REF!</definedName>
    <definedName name="_202PM_Tractor_DiscHarrows_1" localSheetId="0">#REF!</definedName>
    <definedName name="_202PM_Tractor_DiscHarrows_1">#REF!</definedName>
    <definedName name="_203PM_Tractor_Ripper_1" localSheetId="0">#REF!</definedName>
    <definedName name="_203PM_Tractor_Ripper_1">#REF!</definedName>
    <definedName name="_204PM_Tractor_Rotavator_1" localSheetId="0">#REF!</definedName>
    <definedName name="_204PM_Tractor_Rotavator_1">#REF!</definedName>
    <definedName name="_205PM_Tractor_Trolley_1" localSheetId="0">#REF!</definedName>
    <definedName name="_205PM_Tractor_Trolley_1">#REF!</definedName>
    <definedName name="_206PM_Truck_1" localSheetId="0">#REF!</definedName>
    <definedName name="_206PM_Truck_1">#REF!</definedName>
    <definedName name="_207PM_VibratoryRoller_80_100kN_1" localSheetId="0">#REF!</definedName>
    <definedName name="_207PM_VibratoryRoller_80_100kN_1">#REF!</definedName>
    <definedName name="_208PM_WaterTanker_6kl_1" localSheetId="0">#REF!</definedName>
    <definedName name="_208PM_WaterTanker_6kl_1">#REF!</definedName>
    <definedName name="_209PM_WetMixPlant_or_PugMill_1" localSheetId="0">#REF!</definedName>
    <definedName name="_209PM_WetMixPlant_or_PugMill_1">#REF!</definedName>
    <definedName name="_20L_Surveyor_1" localSheetId="0">#REF!</definedName>
    <definedName name="_20L_Surveyor_1">#REF!</definedName>
    <definedName name="_210w_1" localSheetId="0">#REF!</definedName>
    <definedName name="_210w_1">#REF!</definedName>
    <definedName name="_211Z_3CB6B94B_1C57_4629_ACF8_C719F8CCE98E_.wvu.PrintTitles_11" localSheetId="0">#REF!</definedName>
    <definedName name="_211Z_3CB6B94B_1C57_4629_ACF8_C719F8CCE98E_.wvu.PrintTitles_11">#REF!</definedName>
    <definedName name="_212Z_3CB6B94B_1C57_4629_ACF8_C719F8CCE98E_.wvu.PrintTitles_12" localSheetId="0">#REF!</definedName>
    <definedName name="_212Z_3CB6B94B_1C57_4629_ACF8_C719F8CCE98E_.wvu.PrintTitles_12">#REF!</definedName>
    <definedName name="_213Z_3CB6B94B_1C57_4629_ACF8_C719F8CCE98E_.wvu.PrintTitles_14" localSheetId="0">#REF!</definedName>
    <definedName name="_213Z_3CB6B94B_1C57_4629_ACF8_C719F8CCE98E_.wvu.PrintTitles_14">#REF!</definedName>
    <definedName name="_214Z_3CB6B94B_1C57_4629_ACF8_C719F8CCE98E_.wvu.PrintTitles_18" localSheetId="0">#REF!</definedName>
    <definedName name="_214Z_3CB6B94B_1C57_4629_ACF8_C719F8CCE98E_.wvu.PrintTitles_18">#REF!</definedName>
    <definedName name="_215Z_3CB6B94B_1C57_4629_ACF8_C719F8CCE98E_.wvu.Rows_1" localSheetId="0">#REF!</definedName>
    <definedName name="_215Z_3CB6B94B_1C57_4629_ACF8_C719F8CCE98E_.wvu.Rows_1">#REF!</definedName>
    <definedName name="_216Z_652D1CC9_F77B_42BC_A24F_AA0F053B7B37_.wvu.PrintTitles_11" localSheetId="0">#REF!</definedName>
    <definedName name="_216Z_652D1CC9_F77B_42BC_A24F_AA0F053B7B37_.wvu.PrintTitles_11">#REF!</definedName>
    <definedName name="_217Z_652D1CC9_F77B_42BC_A24F_AA0F053B7B37_.wvu.PrintTitles_12" localSheetId="0">#REF!</definedName>
    <definedName name="_217Z_652D1CC9_F77B_42BC_A24F_AA0F053B7B37_.wvu.PrintTitles_12">#REF!</definedName>
    <definedName name="_218Z_652D1CC9_F77B_42BC_A24F_AA0F053B7B37_.wvu.PrintTitles_14" localSheetId="0">#REF!</definedName>
    <definedName name="_218Z_652D1CC9_F77B_42BC_A24F_AA0F053B7B37_.wvu.PrintTitles_14">#REF!</definedName>
    <definedName name="_219Z_D5A1E352_FF22_4125_9FC4_0EE20FA24D93_.wvu.PrintTitles_11" localSheetId="0">#REF!</definedName>
    <definedName name="_219Z_D5A1E352_FF22_4125_9FC4_0EE20FA24D93_.wvu.PrintTitles_11">#REF!</definedName>
    <definedName name="_21L_WhiteWasher_1" localSheetId="0">#REF!</definedName>
    <definedName name="_21L_WhiteWasher_1">#REF!</definedName>
    <definedName name="_220Z_D5A1E352_FF22_4125_9FC4_0EE20FA24D93_.wvu.PrintTitles_12" localSheetId="0">#REF!</definedName>
    <definedName name="_220Z_D5A1E352_FF22_4125_9FC4_0EE20FA24D93_.wvu.PrintTitles_12">#REF!</definedName>
    <definedName name="_221Z_D5A1E352_FF22_4125_9FC4_0EE20FA24D93_.wvu.PrintTitles_14" localSheetId="0">#REF!</definedName>
    <definedName name="_221Z_D5A1E352_FF22_4125_9FC4_0EE20FA24D93_.wvu.PrintTitles_14">#REF!</definedName>
    <definedName name="_22M_ACPipe_100_1" localSheetId="0">#REF!</definedName>
    <definedName name="_22M_ACPipe_100_1">#REF!</definedName>
    <definedName name="_23M_Aggregate_10_1" localSheetId="0">#REF!</definedName>
    <definedName name="_23M_Aggregate_10_1">#REF!</definedName>
    <definedName name="_24M_Aggregate_20_1" localSheetId="0">#REF!</definedName>
    <definedName name="_24M_Aggregate_20_1">#REF!</definedName>
    <definedName name="_25M_Aggregate_224_236m_WMM_1" localSheetId="0">#REF!</definedName>
    <definedName name="_25M_Aggregate_224_236m_WMM_1">#REF!</definedName>
    <definedName name="_26M_Aggregate_375mmMaximum_224_56mm_1" localSheetId="0">#REF!</definedName>
    <definedName name="_26M_Aggregate_375mmMaximum_224_56mm_1">#REF!</definedName>
    <definedName name="_27M_Aggregate_375mmMaximum_45_225mm_1" localSheetId="0">#REF!</definedName>
    <definedName name="_27M_Aggregate_375mmMaximum_45_225mm_1">#REF!</definedName>
    <definedName name="_28M_Aggregate_375mmMaximum_Below_56mm_1" localSheetId="0">#REF!</definedName>
    <definedName name="_28M_Aggregate_375mmMaximum_Below_56mm_1">#REF!</definedName>
    <definedName name="_29M_Aggregate_40_1" localSheetId="0">#REF!</definedName>
    <definedName name="_29M_Aggregate_40_1">#REF!</definedName>
    <definedName name="_2Excel_BuiltIn_Print_Area_1_1_1_1_1_1_1_1_1">NA()</definedName>
    <definedName name="_2Excel_BuiltIn_Print_Area_2_1_1_1_1" localSheetId="0">#REF!</definedName>
    <definedName name="_2Excel_BuiltIn_Print_Area_2_1_1_1_1">#REF!</definedName>
    <definedName name="_2Excel_BuiltIn_Print_Area_23_1">"$#REF!.$A$1:$C$65531"</definedName>
    <definedName name="_2Excel_BuiltIn_Print_Area_4_1">"$#REF!.$A$1:$K$11"</definedName>
    <definedName name="_2Excel_BuiltIn_Print_Area_8_1_1_1" localSheetId="0">#REF!</definedName>
    <definedName name="_2Excel_BuiltIn_Print_Area_8_1_1_1">#REF!</definedName>
    <definedName name="_2Excel_BuiltIn_Print_Area_8_1_1_1_11" localSheetId="0">#REF!</definedName>
    <definedName name="_2Excel_BuiltIn_Print_Area_8_1_1_1_11">#REF!</definedName>
    <definedName name="_2Excel_BuiltIn_Print_Area_8_1_1_1_12" localSheetId="0">#REF!</definedName>
    <definedName name="_2Excel_BuiltIn_Print_Area_8_1_1_1_12">#REF!</definedName>
    <definedName name="_2L_Bhisti_1" localSheetId="0">#REF!</definedName>
    <definedName name="_2L_Bhisti_1">#REF!</definedName>
    <definedName name="_3_Excel_BuiltIn_Print_Area_10_1">"$#REF!.$A$1:$H$36"</definedName>
    <definedName name="_30M_Aggregate_45_224m_WMM_1" localSheetId="0">#REF!</definedName>
    <definedName name="_30M_Aggregate_45_224m_WMM_1">#REF!</definedName>
    <definedName name="_31M_Aggregate_53mmMaximum_225_56mm_1" localSheetId="0">#REF!</definedName>
    <definedName name="_31M_Aggregate_53mmMaximum_225_56mm_1">#REF!</definedName>
    <definedName name="_32M_Aggregate_53mmMaximum_63_45mm_1" localSheetId="0">#REF!</definedName>
    <definedName name="_32M_Aggregate_53mmMaximum_63_45mm_1">#REF!</definedName>
    <definedName name="_33M_Aggregate_53mmMaximum_below_56mm_1" localSheetId="0">#REF!</definedName>
    <definedName name="_33M_Aggregate_53mmMaximum_below_56mm_1">#REF!</definedName>
    <definedName name="_34M_Aggregate_Crushable_GradeI_1" localSheetId="0">#REF!</definedName>
    <definedName name="_34M_Aggregate_Crushable_GradeI_1">#REF!</definedName>
    <definedName name="_35M_Aggregate_Crushable_GradeII_1" localSheetId="0">#REF!</definedName>
    <definedName name="_35M_Aggregate_Crushable_GradeII_1">#REF!</definedName>
    <definedName name="_36M_Aggregate_Crushable_GradeIII_1" localSheetId="0">#REF!</definedName>
    <definedName name="_36M_Aggregate_Crushable_GradeIII_1">#REF!</definedName>
    <definedName name="_37M_Aggregate_GradeI_40mmNominal_10_5mm_1" localSheetId="0">#REF!</definedName>
    <definedName name="_37M_Aggregate_GradeI_40mmNominal_10_5mm_1">#REF!</definedName>
    <definedName name="_38M_Aggregate_GradeI_40mmNominal_25_10mm_1" localSheetId="0">#REF!</definedName>
    <definedName name="_38M_Aggregate_GradeI_40mmNominal_25_10mm_1">#REF!</definedName>
    <definedName name="_39M_Aggregate_GradeI_40mmNominal_3725_25mm_1" localSheetId="0">#REF!</definedName>
    <definedName name="_39M_Aggregate_GradeI_40mmNominal_3725_25mm_1">#REF!</definedName>
    <definedName name="_3Excel_BuiltIn_Print_Area_4_1">"$#REF!.$A$1:$K$11"</definedName>
    <definedName name="_3Excel_BuiltIn_Print_Area_5_1_1_1" localSheetId="0">#REF!</definedName>
    <definedName name="_3Excel_BuiltIn_Print_Area_5_1_1_1">#REF!</definedName>
    <definedName name="_3L_BitumenSprayer_1" localSheetId="0">#REF!</definedName>
    <definedName name="_3L_BitumenSprayer_1">#REF!</definedName>
    <definedName name="_4_Excel_BuiltIn_Print_Area_23_1">"$#REF!.$A$1:$C$65531"</definedName>
    <definedName name="_40M_Aggregate_GradeI_40mmNominal_5mm_1" localSheetId="0">#REF!</definedName>
    <definedName name="_40M_Aggregate_GradeI_40mmNominal_5mm_1">#REF!</definedName>
    <definedName name="_41M_Aggregate_GradeI_90_45mm_1" localSheetId="0">#REF!</definedName>
    <definedName name="_41M_Aggregate_GradeI_90_45mm_1">#REF!</definedName>
    <definedName name="_42M_Aggregate_GradeII_19mmNominal_10_5mm_1" localSheetId="0">#REF!</definedName>
    <definedName name="_42M_Aggregate_GradeII_19mmNominal_10_5mm_1">#REF!</definedName>
    <definedName name="_43M_Aggregate_GradeII_19mmNominal_25_10mm_1" localSheetId="0">#REF!</definedName>
    <definedName name="_43M_Aggregate_GradeII_19mmNominal_25_10mm_1">#REF!</definedName>
    <definedName name="_44M_Aggregate_GradeII_19mmNominal_5mm_below_1" localSheetId="0">#REF!</definedName>
    <definedName name="_44M_Aggregate_GradeII_19mmNominal_5mm_below_1">#REF!</definedName>
    <definedName name="_45M_Aggregate_GradeII_63_45mm_1" localSheetId="0">#REF!</definedName>
    <definedName name="_45M_Aggregate_GradeII_63_45mm_1">#REF!</definedName>
    <definedName name="_46M_Aggregate_GradeIII_53_224mm_1" localSheetId="0">#REF!</definedName>
    <definedName name="_46M_Aggregate_GradeIII_53_224mm_1">#REF!</definedName>
    <definedName name="_47M_AluminiumSheeting_15mm_1" localSheetId="0">#REF!</definedName>
    <definedName name="_47M_AluminiumSheeting_15mm_1">#REF!</definedName>
    <definedName name="_48M_AluminiumStuds_100_100_Lense_1" localSheetId="0">#REF!</definedName>
    <definedName name="_48M_AluminiumStuds_100_100_Lense_1">#REF!</definedName>
    <definedName name="_49M_Bamboo_1stClass_85_100mm_25m_long_1" localSheetId="0">#REF!</definedName>
    <definedName name="_49M_Bamboo_1stClass_85_100mm_25m_long_1">#REF!</definedName>
    <definedName name="_4Excel_BuiltIn_Print_Area_5_1_1_1" localSheetId="0">#REF!</definedName>
    <definedName name="_4Excel_BuiltIn_Print_Area_5_1_1_1">#REF!</definedName>
    <definedName name="_4Excel_BuiltIn_Print_Area_6_1_1_1_1_1">"$#REF!.$#REF!$#REF!:$#REF!$#REF!"</definedName>
    <definedName name="_4L_Blacksmith_1" localSheetId="0">#REF!</definedName>
    <definedName name="_4L_Blacksmith_1">#REF!</definedName>
    <definedName name="_50M_Bamboo_1stClass_85_100mm_2m_long_1" localSheetId="0">#REF!</definedName>
    <definedName name="_50M_Bamboo_1stClass_85_100mm_2m_long_1">#REF!</definedName>
    <definedName name="_51M_Bamboo_1stClass_85_100mm_3m_long_1" localSheetId="0">#REF!</definedName>
    <definedName name="_51M_Bamboo_1stClass_85_100mm_3m_long_1">#REF!</definedName>
    <definedName name="_52M_Bamboo_1stClass_85_100mm_45_55m_long_1" localSheetId="0">#REF!</definedName>
    <definedName name="_52M_Bamboo_1stClass_85_100mm_45_55m_long_1">#REF!</definedName>
    <definedName name="_53M_Bamboo_2ndClass_75mm_18_25m_long_1" localSheetId="0">#REF!</definedName>
    <definedName name="_53M_Bamboo_2ndClass_75mm_18_25m_long_1">#REF!</definedName>
    <definedName name="_54M_Bamboo_2ndClass_75mm_21_30m_long_1" localSheetId="0">#REF!</definedName>
    <definedName name="_54M_Bamboo_2ndClass_75mm_21_30m_long_1">#REF!</definedName>
    <definedName name="_55M_BarbedWire_1" localSheetId="0">#REF!</definedName>
    <definedName name="_55M_BarbedWire_1">#REF!</definedName>
    <definedName name="_56M_BindingMaterial_1" localSheetId="0">#REF!</definedName>
    <definedName name="_56M_BindingMaterial_1">#REF!</definedName>
    <definedName name="_57M_BindingWire_1" localSheetId="0">#REF!</definedName>
    <definedName name="_57M_BindingWire_1">#REF!</definedName>
    <definedName name="_58M_Bitumen_CRM_1" localSheetId="0">#REF!</definedName>
    <definedName name="_58M_Bitumen_CRM_1">#REF!</definedName>
    <definedName name="_59M_Bitumen_NRM_1" localSheetId="0">#REF!</definedName>
    <definedName name="_59M_Bitumen_NRM_1">#REF!</definedName>
    <definedName name="_5Excel_BuiltIn_Print_Area_10_1">"$#REF!.$A$1:$H$36"</definedName>
    <definedName name="_5Excel_BuiltIn_Print_Area_6_1_1_1_1_1">"$#REF!.$#REF!$#REF!:$#REF!$#REF!"</definedName>
    <definedName name="_5Excel_BuiltIn_Print_Area_8_1_1" localSheetId="0">#REF!</definedName>
    <definedName name="_5Excel_BuiltIn_Print_Area_8_1_1">#REF!</definedName>
    <definedName name="_5L_Blaster_1" localSheetId="0">#REF!</definedName>
    <definedName name="_5L_Blaster_1">#REF!</definedName>
    <definedName name="_60M_Bitumen_PM_1" localSheetId="0">#REF!</definedName>
    <definedName name="_60M_Bitumen_PM_1">#REF!</definedName>
    <definedName name="_61M_Bitumen_S65_1" localSheetId="0">#REF!</definedName>
    <definedName name="_61M_Bitumen_S65_1">#REF!</definedName>
    <definedName name="_62M_Bitumen_S90_1" localSheetId="0">#REF!</definedName>
    <definedName name="_62M_Bitumen_S90_1">#REF!</definedName>
    <definedName name="_63M_BitumenEmulsion_RS1_1" localSheetId="0">#REF!</definedName>
    <definedName name="_63M_BitumenEmulsion_RS1_1">#REF!</definedName>
    <definedName name="_64M_BitumenEmulsion_SS1_1" localSheetId="0">#REF!</definedName>
    <definedName name="_64M_BitumenEmulsion_SS1_1">#REF!</definedName>
    <definedName name="_65M_BitumenSealant_1" localSheetId="0">#REF!</definedName>
    <definedName name="_65M_BitumenSealant_1">#REF!</definedName>
    <definedName name="_666666l" localSheetId="0">#REF!</definedName>
    <definedName name="_666666l">#REF!</definedName>
    <definedName name="_66M_Blasted_Rubble_1" localSheetId="0">#REF!</definedName>
    <definedName name="_66M_Blasted_Rubble_1">#REF!</definedName>
    <definedName name="_67M_BlastingMaterial_1" localSheetId="0">#REF!</definedName>
    <definedName name="_67M_BlastingMaterial_1">#REF!</definedName>
    <definedName name="_68M_BondStone_400_150_150mm_1" localSheetId="0">#REF!</definedName>
    <definedName name="_68M_BondStone_400_150_150mm_1">#REF!</definedName>
    <definedName name="_69M_Brick_1stClass_1" localSheetId="0">#REF!</definedName>
    <definedName name="_69M_Brick_1stClass_1">#REF!</definedName>
    <definedName name="_6Excel_BuiltIn_Print_Area_23_1">"$#REF!.$A$1:$C$65531"</definedName>
    <definedName name="_6Excel_BuiltIn_Print_Area_8_1_1" localSheetId="0">#REF!</definedName>
    <definedName name="_6Excel_BuiltIn_Print_Area_8_1_1">#REF!</definedName>
    <definedName name="_6L_Carpenter_1stClass_1" localSheetId="0">#REF!</definedName>
    <definedName name="_6L_Carpenter_1stClass_1">#REF!</definedName>
    <definedName name="_70M_Cement_1" localSheetId="0">#REF!</definedName>
    <definedName name="_70M_Cement_1">#REF!</definedName>
    <definedName name="_71M_CementPrimer_1" localSheetId="0">#REF!</definedName>
    <definedName name="_71M_CementPrimer_1">#REF!</definedName>
    <definedName name="_72M_ChlorpreneElastomer_OR_ClosedCellFoamSealingElement_1" localSheetId="0">#REF!</definedName>
    <definedName name="_72M_ChlorpreneElastomer_OR_ClosedCellFoamSealingElement_1">#REF!</definedName>
    <definedName name="_73M_CompensationForEarthTakenFromPrivateLand_1" localSheetId="0">#REF!</definedName>
    <definedName name="_73M_CompensationForEarthTakenFromPrivateLand_1">#REF!</definedName>
    <definedName name="_74M_CompressibleFibreBoard_1" localSheetId="0">#REF!</definedName>
    <definedName name="_74M_CompressibleFibreBoard_1">#REF!</definedName>
    <definedName name="_75M_CopperPlate_1" localSheetId="0">#REF!</definedName>
    <definedName name="_75M_CopperPlate_1">#REF!</definedName>
    <definedName name="_76M_CorbellingStones_300_150_150mm_1" localSheetId="0">#REF!</definedName>
    <definedName name="_76M_CorbellingStones_300_150_150mm_1">#REF!</definedName>
    <definedName name="_77M_CorrosionResistantStructuralSteelGrating_1" localSheetId="0">#REF!</definedName>
    <definedName name="_77M_CorrosionResistantStructuralSteelGrating_1">#REF!</definedName>
    <definedName name="_78M_CreditForExcavatedRock_1" localSheetId="0">#REF!</definedName>
    <definedName name="_78M_CreditForExcavatedRock_1">#REF!</definedName>
    <definedName name="_79M_CrowBars_40mm_1" localSheetId="0">#REF!</definedName>
    <definedName name="_79M_CrowBars_40mm_1">#REF!</definedName>
    <definedName name="_7L_ChipsSpreader_1" localSheetId="0">#REF!</definedName>
    <definedName name="_7L_ChipsSpreader_1">#REF!</definedName>
    <definedName name="_80M_CrushedSand_OR_Grit_1" localSheetId="0">#REF!</definedName>
    <definedName name="_80M_CrushedSand_OR_Grit_1">#REF!</definedName>
    <definedName name="_81M_CrushedSlag_1" localSheetId="0">#REF!</definedName>
    <definedName name="_81M_CrushedSlag_1">#REF!</definedName>
    <definedName name="_82M_CrushedStoneAggregate_265_75_1" localSheetId="0">#REF!</definedName>
    <definedName name="_82M_CrushedStoneAggregate_265_75_1">#REF!</definedName>
    <definedName name="_83M_CrushedStoneChipping_132_1" localSheetId="0">#REF!</definedName>
    <definedName name="_83M_CrushedStoneChipping_132_1">#REF!</definedName>
    <definedName name="_84M_CrushedStoneChipping_67mm_100Passing_112mm_1" localSheetId="0">#REF!</definedName>
    <definedName name="_84M_CrushedStoneChipping_67mm_100Passing_112mm_1">#REF!</definedName>
    <definedName name="_85M_CrushedStoneChipping_67mm_100Passing_95mm_1" localSheetId="0">#REF!</definedName>
    <definedName name="_85M_CrushedStoneChipping_67mm_100Passing_95mm_1">#REF!</definedName>
    <definedName name="_86M_CrushedStoneChipping_95_1" localSheetId="0">#REF!</definedName>
    <definedName name="_86M_CrushedStoneChipping_95_1">#REF!</definedName>
    <definedName name="_87M_CrushedStoneCoarseAggregatePassing_53mm_1" localSheetId="0">#REF!</definedName>
    <definedName name="_87M_CrushedStoneCoarseAggregatePassing_53mm_1">#REF!</definedName>
    <definedName name="_88M_CuringCompound_1" localSheetId="0">#REF!</definedName>
    <definedName name="_88M_CuringCompound_1">#REF!</definedName>
    <definedName name="_89M_DebondingStrips_1" localSheetId="0">#REF!</definedName>
    <definedName name="_89M_DebondingStrips_1">#REF!</definedName>
    <definedName name="_8L_Chiseller_1" localSheetId="0">#REF!</definedName>
    <definedName name="_8L_Chiseller_1">#REF!</definedName>
    <definedName name="_90M_EdgeStone_450_350_100mm_1" localSheetId="0">#REF!</definedName>
    <definedName name="_90M_EdgeStone_450_350_100mm_1">#REF!</definedName>
    <definedName name="_91M_EdgeStone_450_350_200mm_1" localSheetId="0">#REF!</definedName>
    <definedName name="_91M_EdgeStone_450_350_200mm_1">#REF!</definedName>
    <definedName name="_92M_ElastomericBearingAssembly_1" localSheetId="0">#REF!</definedName>
    <definedName name="_92M_ElastomericBearingAssembly_1">#REF!</definedName>
    <definedName name="_93M_ElectricDetonator_1" localSheetId="0">#REF!</definedName>
    <definedName name="_93M_ElectricDetonator_1">#REF!</definedName>
    <definedName name="_94M_EpoxyPaint_1" localSheetId="0">#REF!</definedName>
    <definedName name="_94M_EpoxyPaint_1">#REF!</definedName>
    <definedName name="_95M_FarmyardManure_1" localSheetId="0">#REF!</definedName>
    <definedName name="_95M_FarmyardManure_1">#REF!</definedName>
    <definedName name="_96M_FevicolAdhesive_1" localSheetId="0">#REF!</definedName>
    <definedName name="_96M_FevicolAdhesive_1">#REF!</definedName>
    <definedName name="_97M_FilterMedia_1" localSheetId="0">#REF!</definedName>
    <definedName name="_97M_FilterMedia_1">#REF!</definedName>
    <definedName name="_98M_FineAggregate_CrushedSand_1" localSheetId="0">#REF!</definedName>
    <definedName name="_98M_FineAggregate_CrushedSand_1">#REF!</definedName>
    <definedName name="_99M_GalvanisedAngle_1" localSheetId="0">#REF!</definedName>
    <definedName name="_99M_GalvanisedAngle_1">#REF!</definedName>
    <definedName name="_9L_Dresser_Skilled_1" localSheetId="0">#REF!</definedName>
    <definedName name="_9L_Dresser_Skilled_1">#REF!</definedName>
    <definedName name="_ABR1" localSheetId="0">#REF!</definedName>
    <definedName name="_ABR1">#REF!</definedName>
    <definedName name="_ABR10" localSheetId="0">#REF!</definedName>
    <definedName name="_ABR10">#REF!</definedName>
    <definedName name="_ABR11" localSheetId="0">#REF!</definedName>
    <definedName name="_ABR11">#REF!</definedName>
    <definedName name="_ABR12" localSheetId="0">#REF!</definedName>
    <definedName name="_ABR12">#REF!</definedName>
    <definedName name="_ABR2" localSheetId="0">#REF!</definedName>
    <definedName name="_ABR2">#REF!</definedName>
    <definedName name="_ABR6" localSheetId="0">#REF!</definedName>
    <definedName name="_ABR6">#REF!</definedName>
    <definedName name="_ABR8" localSheetId="0">#REF!</definedName>
    <definedName name="_ABR8">#REF!</definedName>
    <definedName name="_ABR9" localSheetId="0">#REF!</definedName>
    <definedName name="_ABR9">#REF!</definedName>
    <definedName name="_ABS1" localSheetId="0">#REF!</definedName>
    <definedName name="_ABS1">#REF!</definedName>
    <definedName name="_ABS2" localSheetId="0">#REF!</definedName>
    <definedName name="_ABS2">#REF!</definedName>
    <definedName name="_col12" localSheetId="0">#REF!</definedName>
    <definedName name="_col12">#REF!</definedName>
    <definedName name="_col15" localSheetId="0">#REF!</definedName>
    <definedName name="_col15">#REF!</definedName>
    <definedName name="_col18" localSheetId="0">#REF!</definedName>
    <definedName name="_col18">#REF!</definedName>
    <definedName name="_col21" localSheetId="0">#REF!</definedName>
    <definedName name="_col21">#REF!</definedName>
    <definedName name="_col24" localSheetId="0">#REF!</definedName>
    <definedName name="_col24">#REF!</definedName>
    <definedName name="_col27" localSheetId="0">#REF!</definedName>
    <definedName name="_col27">#REF!</definedName>
    <definedName name="_col3" localSheetId="0">#REF!</definedName>
    <definedName name="_col3">#REF!</definedName>
    <definedName name="_col6" localSheetId="0">#REF!</definedName>
    <definedName name="_col6">#REF!</definedName>
    <definedName name="_col9" localSheetId="0">#REF!</definedName>
    <definedName name="_col9">#REF!</definedName>
    <definedName name="_D91994" localSheetId="0">#REF!</definedName>
    <definedName name="_D91994">#REF!</definedName>
    <definedName name="_ERA1" localSheetId="0">#REF!</definedName>
    <definedName name="_ERA1">#REF!</definedName>
    <definedName name="_ERA10" localSheetId="0">#REF!</definedName>
    <definedName name="_ERA10">#REF!</definedName>
    <definedName name="_ERA11" localSheetId="0">#REF!</definedName>
    <definedName name="_ERA11">#REF!</definedName>
    <definedName name="_ERA2" localSheetId="0">#REF!</definedName>
    <definedName name="_ERA2">#REF!</definedName>
    <definedName name="_ERA3" localSheetId="0">#REF!</definedName>
    <definedName name="_ERA3">#REF!</definedName>
    <definedName name="_ERA4" localSheetId="0">#REF!</definedName>
    <definedName name="_ERA4">#REF!</definedName>
    <definedName name="_ERA5" localSheetId="0">#REF!</definedName>
    <definedName name="_ERA5">#REF!</definedName>
    <definedName name="_ERA6" localSheetId="0">#REF!</definedName>
    <definedName name="_ERA6">#REF!</definedName>
    <definedName name="_ERA7" localSheetId="0">#REF!</definedName>
    <definedName name="_ERA7">#REF!</definedName>
    <definedName name="_ERA7478" localSheetId="0">#REF!</definedName>
    <definedName name="_ERA7478">#REF!</definedName>
    <definedName name="_ERA8" localSheetId="0">#REF!</definedName>
    <definedName name="_ERA8">#REF!</definedName>
    <definedName name="_ERA9" localSheetId="0">#REF!</definedName>
    <definedName name="_ERA9">#REF!</definedName>
    <definedName name="_F1" localSheetId="0">#REF!</definedName>
    <definedName name="_F1">#REF!</definedName>
    <definedName name="_fff1" localSheetId="0">#REF!</definedName>
    <definedName name="_fff1">#REF!</definedName>
    <definedName name="_Fill" localSheetId="0" hidden="1">#REF!</definedName>
    <definedName name="_Fill" hidden="1">#REF!</definedName>
    <definedName name="_H" localSheetId="0">#REF!</definedName>
    <definedName name="_H">#REF!</definedName>
    <definedName name="_HED1" localSheetId="0">#REF!</definedName>
    <definedName name="_HED1">#REF!</definedName>
    <definedName name="_HED1_5" localSheetId="0">#REF!</definedName>
    <definedName name="_HED1_5">#REF!</definedName>
    <definedName name="_HED2" localSheetId="0">#REF!</definedName>
    <definedName name="_HED2">#REF!</definedName>
    <definedName name="_HED2_5" localSheetId="0">#REF!</definedName>
    <definedName name="_HED2_5">#REF!</definedName>
    <definedName name="_HFL1" localSheetId="0">#REF!</definedName>
    <definedName name="_HFL1">#REF!</definedName>
    <definedName name="_Ino1" localSheetId="0">#REF!</definedName>
    <definedName name="_Ino1">#REF!</definedName>
    <definedName name="_Key1" localSheetId="0" hidden="1">#REF!</definedName>
    <definedName name="_Key1" hidden="1">#REF!</definedName>
    <definedName name="_KM016" localSheetId="0">#REF!</definedName>
    <definedName name="_KM016">#REF!</definedName>
    <definedName name="_KM1" localSheetId="0">#REF!</definedName>
    <definedName name="_KM1">#REF!</definedName>
    <definedName name="_KM10" localSheetId="0">#REF!</definedName>
    <definedName name="_KM10">#REF!</definedName>
    <definedName name="_KM11" localSheetId="0">#REF!</definedName>
    <definedName name="_KM11">#REF!</definedName>
    <definedName name="_KM12" localSheetId="0">#REF!</definedName>
    <definedName name="_KM12">#REF!</definedName>
    <definedName name="_KM13" localSheetId="0">#REF!</definedName>
    <definedName name="_KM13">#REF!</definedName>
    <definedName name="_KM14" localSheetId="0">#REF!</definedName>
    <definedName name="_KM14">#REF!</definedName>
    <definedName name="_KM15" localSheetId="0">#REF!</definedName>
    <definedName name="_KM15">#REF!</definedName>
    <definedName name="_KM16" localSheetId="0">#REF!</definedName>
    <definedName name="_KM16">#REF!</definedName>
    <definedName name="_KM17" localSheetId="0">#REF!</definedName>
    <definedName name="_KM17">#REF!</definedName>
    <definedName name="_KM18" localSheetId="0">#REF!</definedName>
    <definedName name="_KM18">#REF!</definedName>
    <definedName name="_KM19" localSheetId="0">#REF!</definedName>
    <definedName name="_KM19">#REF!</definedName>
    <definedName name="_KM2" localSheetId="0">#REF!</definedName>
    <definedName name="_KM2">#REF!</definedName>
    <definedName name="_KM20" localSheetId="0">#REF!</definedName>
    <definedName name="_KM20">#REF!</definedName>
    <definedName name="_KM21" localSheetId="0">#REF!</definedName>
    <definedName name="_KM21">#REF!</definedName>
    <definedName name="_KM22" localSheetId="0">#REF!</definedName>
    <definedName name="_KM22">#REF!</definedName>
    <definedName name="_KM23" localSheetId="0">#REF!</definedName>
    <definedName name="_KM23">#REF!</definedName>
    <definedName name="_KM24" localSheetId="0">#REF!</definedName>
    <definedName name="_KM24">#REF!</definedName>
    <definedName name="_KM25" localSheetId="0">#REF!</definedName>
    <definedName name="_KM25">#REF!</definedName>
    <definedName name="_KM26" localSheetId="0">#REF!</definedName>
    <definedName name="_KM26">#REF!</definedName>
    <definedName name="_KM27" localSheetId="0">#REF!</definedName>
    <definedName name="_KM27">#REF!</definedName>
    <definedName name="_KM3" localSheetId="0">#REF!</definedName>
    <definedName name="_KM3">#REF!</definedName>
    <definedName name="_KM4" localSheetId="0">#REF!</definedName>
    <definedName name="_KM4">#REF!</definedName>
    <definedName name="_KM5" localSheetId="0">#REF!</definedName>
    <definedName name="_KM5">#REF!</definedName>
    <definedName name="_KM6" localSheetId="0">#REF!</definedName>
    <definedName name="_KM6">#REF!</definedName>
    <definedName name="_KM7" localSheetId="0">#REF!</definedName>
    <definedName name="_KM7">#REF!</definedName>
    <definedName name="_KM8" localSheetId="0">#REF!</definedName>
    <definedName name="_KM8">#REF!</definedName>
    <definedName name="_KM9" localSheetId="0">#REF!</definedName>
    <definedName name="_KM9">#REF!</definedName>
    <definedName name="_MFL1" localSheetId="0">#REF!</definedName>
    <definedName name="_MFL1">#REF!</definedName>
    <definedName name="_Order1" hidden="1">255</definedName>
    <definedName name="_PP1" localSheetId="0">#REF!</definedName>
    <definedName name="_PP1">#REF!</definedName>
    <definedName name="_PP2" localSheetId="0">#REF!</definedName>
    <definedName name="_PP2">#REF!</definedName>
    <definedName name="_PP3" localSheetId="0">#REF!</definedName>
    <definedName name="_PP3">#REF!</definedName>
    <definedName name="_QI1">#N/A</definedName>
    <definedName name="_QI10">#N/A</definedName>
    <definedName name="_QI100" localSheetId="0">#REF!</definedName>
    <definedName name="_QI100">#REF!</definedName>
    <definedName name="_QI12" localSheetId="0">#REF!</definedName>
    <definedName name="_QI12">#REF!</definedName>
    <definedName name="_QI13">#N/A</definedName>
    <definedName name="_QI14">#N/A</definedName>
    <definedName name="_QI16">#N/A</definedName>
    <definedName name="_QI2" localSheetId="0">#REF!</definedName>
    <definedName name="_QI2">#REF!</definedName>
    <definedName name="_QI3" localSheetId="0">#REF!</definedName>
    <definedName name="_QI3">#REF!</definedName>
    <definedName name="_QI4" localSheetId="0">#REF!</definedName>
    <definedName name="_QI4">#REF!</definedName>
    <definedName name="_QI5">#N/A</definedName>
    <definedName name="_QI6">#N/A</definedName>
    <definedName name="_QI7">#N/A</definedName>
    <definedName name="_QI8">#N/A</definedName>
    <definedName name="_QI9">#N/A</definedName>
    <definedName name="_QKM1">#N/A</definedName>
    <definedName name="_QKM10">#N/A</definedName>
    <definedName name="_QKM11">#N/A</definedName>
    <definedName name="_QKM12">#N/A</definedName>
    <definedName name="_QKM13">#N/A</definedName>
    <definedName name="_QKM14">#N/A</definedName>
    <definedName name="_QKM15">#N/A</definedName>
    <definedName name="_QKM16">#N/A</definedName>
    <definedName name="_QKM17">#N/A</definedName>
    <definedName name="_QKM18">#N/A</definedName>
    <definedName name="_QKM19">#N/A</definedName>
    <definedName name="_QKM2">#N/A</definedName>
    <definedName name="_QKM3">#N/A</definedName>
    <definedName name="_QKM4">#N/A</definedName>
    <definedName name="_QKM5">#N/A</definedName>
    <definedName name="_QKM6">#N/A</definedName>
    <definedName name="_QKM7">#N/A</definedName>
    <definedName name="_QKM8">#N/A</definedName>
    <definedName name="_QKM9">#N/A</definedName>
    <definedName name="_ra1" localSheetId="0">#REF!</definedName>
    <definedName name="_ra1">#REF!</definedName>
    <definedName name="_RI1">#N/A</definedName>
    <definedName name="_RI10">#N/A</definedName>
    <definedName name="_RI100" localSheetId="0">#REF!</definedName>
    <definedName name="_RI100">#REF!</definedName>
    <definedName name="_RI11" localSheetId="0">#REF!</definedName>
    <definedName name="_RI11">#REF!</definedName>
    <definedName name="_RI12" localSheetId="0">#REF!</definedName>
    <definedName name="_RI12">#REF!</definedName>
    <definedName name="_RI13">#N/A</definedName>
    <definedName name="_RI14">#N/A</definedName>
    <definedName name="_RI16">#N/A</definedName>
    <definedName name="_RI2" localSheetId="0">#REF!</definedName>
    <definedName name="_RI2">#REF!</definedName>
    <definedName name="_RI3" localSheetId="0">#REF!</definedName>
    <definedName name="_RI3">#REF!</definedName>
    <definedName name="_RI4" localSheetId="0">#REF!</definedName>
    <definedName name="_RI4">#REF!</definedName>
    <definedName name="_RI5">#N/A</definedName>
    <definedName name="_RI6">#N/A</definedName>
    <definedName name="_RI7">#N/A</definedName>
    <definedName name="_RI79" localSheetId="0">#REF!</definedName>
    <definedName name="_RI79">#REF!</definedName>
    <definedName name="_RI8">#N/A</definedName>
    <definedName name="_RI9">#N/A</definedName>
    <definedName name="_RKM1">#N/A</definedName>
    <definedName name="_RKM10">#N/A</definedName>
    <definedName name="_RKM11">#N/A</definedName>
    <definedName name="_RKM12">#N/A</definedName>
    <definedName name="_RKM13">#N/A</definedName>
    <definedName name="_RKM14">#N/A</definedName>
    <definedName name="_RKM15">#N/A</definedName>
    <definedName name="_RKM16">#N/A</definedName>
    <definedName name="_RKM17">#N/A</definedName>
    <definedName name="_RKM18">#N/A</definedName>
    <definedName name="_RKM19">#N/A</definedName>
    <definedName name="_RKM2">#N/A</definedName>
    <definedName name="_RKM3">#N/A</definedName>
    <definedName name="_RKM4">#N/A</definedName>
    <definedName name="_RKM5">#N/A</definedName>
    <definedName name="_RKM6">#N/A</definedName>
    <definedName name="_RKM7">#N/A</definedName>
    <definedName name="_RKM8">#N/A</definedName>
    <definedName name="_RKM9">#N/A</definedName>
    <definedName name="_RL2" localSheetId="0">#REF!</definedName>
    <definedName name="_RL2">#REF!</definedName>
    <definedName name="_RL3" localSheetId="0">#REF!</definedName>
    <definedName name="_RL3">#REF!</definedName>
    <definedName name="_RL4" localSheetId="0">#REF!</definedName>
    <definedName name="_RL4">#REF!</definedName>
    <definedName name="_RTc1" localSheetId="0">#REF!</definedName>
    <definedName name="_RTc1">#REF!</definedName>
    <definedName name="_RTC2" localSheetId="0">#REF!</definedName>
    <definedName name="_RTC2">#REF!</definedName>
    <definedName name="_Sort" localSheetId="0" hidden="1">#REF!</definedName>
    <definedName name="_Sort" hidden="1">#REF!</definedName>
    <definedName name="_TL1" localSheetId="0">#REF!</definedName>
    <definedName name="_TL1">#REF!</definedName>
    <definedName name="_TL3" localSheetId="0">#REF!</definedName>
    <definedName name="_TL3">#REF!</definedName>
    <definedName name="_TL4" localSheetId="0">#REF!</definedName>
    <definedName name="_TL4">#REF!</definedName>
    <definedName name="_Toc101852991" localSheetId="0">#REF!</definedName>
    <definedName name="_Toc101852991">#REF!</definedName>
    <definedName name="_Toc101852993" localSheetId="0">#REF!</definedName>
    <definedName name="_Toc101852993">#REF!</definedName>
    <definedName name="_troughbbs" localSheetId="0">#REF!</definedName>
    <definedName name="_troughbbs">#REF!</definedName>
    <definedName name="_VF1" localSheetId="0">#REF!</definedName>
    <definedName name="_VF1">#REF!</definedName>
    <definedName name="_VF2" localSheetId="0">#REF!</definedName>
    <definedName name="_VF2">#REF!</definedName>
    <definedName name="_VH1" localSheetId="0">#REF!</definedName>
    <definedName name="_VH1">#REF!</definedName>
    <definedName name="_VH2" localSheetId="0">#REF!</definedName>
    <definedName name="_VH2">#REF!</definedName>
    <definedName name="_xi1" localSheetId="0">#REF!</definedName>
    <definedName name="_xi1">#REF!</definedName>
    <definedName name="a" localSheetId="0">#REF!</definedName>
    <definedName name="a">#REF!</definedName>
    <definedName name="a_1" localSheetId="0">#REF!</definedName>
    <definedName name="a_1">#REF!</definedName>
    <definedName name="a_1_3">"$#REF!.$B$71"</definedName>
    <definedName name="a_12" localSheetId="0">#REF!</definedName>
    <definedName name="a_12">#REF!</definedName>
    <definedName name="a_2" localSheetId="0">#REF!</definedName>
    <definedName name="a_2">#REF!</definedName>
    <definedName name="a_2_3">"$#REF!.$B$71"</definedName>
    <definedName name="a_3" localSheetId="0">#REF!</definedName>
    <definedName name="a_3">#REF!</definedName>
    <definedName name="a_3_1" localSheetId="0">#REF!</definedName>
    <definedName name="a_3_1">#REF!</definedName>
    <definedName name="a_3_3">"$#REF!.$B$71"</definedName>
    <definedName name="a_4" localSheetId="0">#REF!</definedName>
    <definedName name="a_4">#REF!</definedName>
    <definedName name="a_5" localSheetId="0">#REF!</definedName>
    <definedName name="a_5">#REF!</definedName>
    <definedName name="a_6" localSheetId="0">#REF!</definedName>
    <definedName name="a_6">#REF!</definedName>
    <definedName name="a_7" localSheetId="0">#REF!</definedName>
    <definedName name="a_7">#REF!</definedName>
    <definedName name="a_8" localSheetId="0">#REF!</definedName>
    <definedName name="a_8">#REF!</definedName>
    <definedName name="a0" localSheetId="0">#REF!</definedName>
    <definedName name="a0">#REF!</definedName>
    <definedName name="a1a" localSheetId="0">#REF!</definedName>
    <definedName name="a1a">#REF!</definedName>
    <definedName name="aa" localSheetId="0">#REF!</definedName>
    <definedName name="aa">#REF!</definedName>
    <definedName name="aaa" localSheetId="0">#REF!</definedName>
    <definedName name="aaa">#REF!</definedName>
    <definedName name="aaa_11" localSheetId="0">#REF!</definedName>
    <definedName name="aaa_11">#REF!</definedName>
    <definedName name="aaa_12" localSheetId="0">#REF!</definedName>
    <definedName name="aaa_12">#REF!</definedName>
    <definedName name="aaaa" localSheetId="0">#REF!</definedName>
    <definedName name="aaaa">#REF!</definedName>
    <definedName name="AAAAAAAAA" localSheetId="0">#REF!</definedName>
    <definedName name="AAAAAAAAA">#REF!</definedName>
    <definedName name="aaaaaaaaaaa1" localSheetId="0">#REF!</definedName>
    <definedName name="aaaaaaaaaaa1">#REF!</definedName>
    <definedName name="aaaaaaaaaaaa" localSheetId="0">#REF!</definedName>
    <definedName name="aaaaaaaaaaaa">#REF!</definedName>
    <definedName name="aaaaaaaaaaaaaa" localSheetId="0">#REF!</definedName>
    <definedName name="aaaaaaaaaaaaaa">#REF!</definedName>
    <definedName name="aaaaaaaaaaaaaaaaaaaa" localSheetId="0">#REF!</definedName>
    <definedName name="aaaaaaaaaaaaaaaaaaaa">#REF!</definedName>
    <definedName name="AAS" localSheetId="0">#REF!</definedName>
    <definedName name="AAS">#REF!</definedName>
    <definedName name="AB" localSheetId="0">#REF!</definedName>
    <definedName name="AB">#REF!</definedName>
    <definedName name="abc" localSheetId="0">#REF!</definedName>
    <definedName name="abc">#REF!</definedName>
    <definedName name="ABCD" localSheetId="0">#REF!</definedName>
    <definedName name="ABCD">#REF!</definedName>
    <definedName name="abd" localSheetId="0">#REF!</definedName>
    <definedName name="abd">#REF!</definedName>
    <definedName name="abstract" localSheetId="0">#REF!</definedName>
    <definedName name="abstract">#REF!</definedName>
    <definedName name="Abut" localSheetId="0">#REF!</definedName>
    <definedName name="Abut">#REF!</definedName>
    <definedName name="ABUTCAP1" localSheetId="0">#REF!</definedName>
    <definedName name="ABUTCAP1">#REF!</definedName>
    <definedName name="ABUTCAP1_3" localSheetId="0">#REF!</definedName>
    <definedName name="ABUTCAP1_3">#REF!</definedName>
    <definedName name="ABUTCAP1_6" localSheetId="0">#REF!</definedName>
    <definedName name="ABUTCAP1_6">#REF!</definedName>
    <definedName name="ABUTCAP2" localSheetId="0">#REF!</definedName>
    <definedName name="ABUTCAP2">#REF!</definedName>
    <definedName name="ABUTCAP2_3" localSheetId="0">#REF!</definedName>
    <definedName name="ABUTCAP2_3">#REF!</definedName>
    <definedName name="ABUTCAP2_6" localSheetId="0">#REF!</definedName>
    <definedName name="ABUTCAP2_6">#REF!</definedName>
    <definedName name="ach" localSheetId="0">#REF!</definedName>
    <definedName name="ach">#REF!</definedName>
    <definedName name="Address" localSheetId="0">#REF!</definedName>
    <definedName name="Address">#REF!</definedName>
    <definedName name="adf" localSheetId="0">#REF!</definedName>
    <definedName name="adf">#REF!</definedName>
    <definedName name="adfadfadsfds" localSheetId="0">#REF!</definedName>
    <definedName name="adfadfadsfds">#REF!</definedName>
    <definedName name="adsdf" localSheetId="0">#REF!</definedName>
    <definedName name="adsdf">#REF!</definedName>
    <definedName name="ae" localSheetId="0">#REF!</definedName>
    <definedName name="ae">#REF!</definedName>
    <definedName name="AEE" localSheetId="0">#REF!</definedName>
    <definedName name="AEE">#REF!</definedName>
    <definedName name="aext" localSheetId="0">#REF!</definedName>
    <definedName name="aext">#REF!</definedName>
    <definedName name="ag" localSheetId="0">#REF!</definedName>
    <definedName name="ag">#REF!</definedName>
    <definedName name="agad" localSheetId="0">#REF!</definedName>
    <definedName name="agad">#REF!</definedName>
    <definedName name="Agsur" localSheetId="0">#REF!</definedName>
    <definedName name="Agsur">#REF!</definedName>
    <definedName name="aint" localSheetId="0">#REF!</definedName>
    <definedName name="aint">#REF!</definedName>
    <definedName name="Ak">#N/A</definedName>
    <definedName name="alam1" localSheetId="0">#REF!</definedName>
    <definedName name="alam1">#REF!</definedName>
    <definedName name="alam10" localSheetId="0">#REF!</definedName>
    <definedName name="alam10">#REF!</definedName>
    <definedName name="alam11" localSheetId="0">#REF!</definedName>
    <definedName name="alam11">#REF!</definedName>
    <definedName name="alam12" localSheetId="0">#REF!</definedName>
    <definedName name="alam12">#REF!</definedName>
    <definedName name="alam13" localSheetId="0">#REF!</definedName>
    <definedName name="alam13">#REF!</definedName>
    <definedName name="alam14" localSheetId="0">#REF!</definedName>
    <definedName name="alam14">#REF!</definedName>
    <definedName name="alam2" localSheetId="0">#REF!</definedName>
    <definedName name="alam2">#REF!</definedName>
    <definedName name="alam3" localSheetId="0">#REF!</definedName>
    <definedName name="alam3">#REF!</definedName>
    <definedName name="alam4" localSheetId="0">#REF!</definedName>
    <definedName name="alam4">#REF!</definedName>
    <definedName name="alam5" localSheetId="0">#REF!</definedName>
    <definedName name="alam5">#REF!</definedName>
    <definedName name="alam6" localSheetId="0">#REF!</definedName>
    <definedName name="alam6">#REF!</definedName>
    <definedName name="alam7" localSheetId="0">#REF!</definedName>
    <definedName name="alam7">#REF!</definedName>
    <definedName name="alam8" localSheetId="0">#REF!</definedName>
    <definedName name="alam8">#REF!</definedName>
    <definedName name="alam9" localSheetId="0">#REF!</definedName>
    <definedName name="alam9">#REF!</definedName>
    <definedName name="alan" localSheetId="0">#REF!</definedName>
    <definedName name="alan">#REF!</definedName>
    <definedName name="ALAN1">#N/A</definedName>
    <definedName name="alfa" localSheetId="0">#REF!</definedName>
    <definedName name="alfa">#REF!</definedName>
    <definedName name="alfa_12" localSheetId="0">#REF!</definedName>
    <definedName name="alfa_12">#REF!</definedName>
    <definedName name="alfa_2">NA()</definedName>
    <definedName name="alfa_3" localSheetId="0">#REF!</definedName>
    <definedName name="alfa_3">#REF!</definedName>
    <definedName name="alfa_4" localSheetId="0">#REF!</definedName>
    <definedName name="alfa_4">#REF!</definedName>
    <definedName name="alfa_5" localSheetId="0">#REF!</definedName>
    <definedName name="alfa_5">#REF!</definedName>
    <definedName name="alfa_6" localSheetId="0">#REF!</definedName>
    <definedName name="alfa_6">#REF!</definedName>
    <definedName name="alfa_7" localSheetId="0">#REF!</definedName>
    <definedName name="alfa_7">#REF!</definedName>
    <definedName name="alfa_8" localSheetId="0">#REF!</definedName>
    <definedName name="alfa_8">#REF!</definedName>
    <definedName name="alfa1" localSheetId="0">#REF!</definedName>
    <definedName name="alfa1">#REF!</definedName>
    <definedName name="alfa1_3" localSheetId="0">#REF!</definedName>
    <definedName name="alfa1_3">#REF!</definedName>
    <definedName name="alfa1_6" localSheetId="0">#REF!</definedName>
    <definedName name="alfa1_6">#REF!</definedName>
    <definedName name="ALPHA" localSheetId="0">#REF!</definedName>
    <definedName name="ALPHA">#REF!</definedName>
    <definedName name="ALPHA_3" localSheetId="0">#REF!</definedName>
    <definedName name="ALPHA_3">#REF!</definedName>
    <definedName name="ALPHA_6" localSheetId="0">#REF!</definedName>
    <definedName name="ALPHA_6">#REF!</definedName>
    <definedName name="ana" localSheetId="0">#REF!</definedName>
    <definedName name="ana">#REF!</definedName>
    <definedName name="anscount" hidden="1">1</definedName>
    <definedName name="aqwes" localSheetId="0">#REF!</definedName>
    <definedName name="aqwes">#REF!</definedName>
    <definedName name="Area">#N/A</definedName>
    <definedName name="AREA1" localSheetId="0">#REF!</definedName>
    <definedName name="AREA1">#REF!</definedName>
    <definedName name="AREA2" localSheetId="0">#REF!</definedName>
    <definedName name="AREA2">#REF!</definedName>
    <definedName name="arial" localSheetId="0">#REF!</definedName>
    <definedName name="arial">#REF!</definedName>
    <definedName name="arun" localSheetId="0">#REF!</definedName>
    <definedName name="arun">#REF!</definedName>
    <definedName name="AS" localSheetId="0">#REF!</definedName>
    <definedName name="AS">#REF!</definedName>
    <definedName name="asasddsd" localSheetId="0">#REF!</definedName>
    <definedName name="asasddsd">#REF!</definedName>
    <definedName name="asd" localSheetId="0">#REF!</definedName>
    <definedName name="asd">#REF!</definedName>
    <definedName name="asda" localSheetId="0">#REF!</definedName>
    <definedName name="asda">#REF!</definedName>
    <definedName name="asdd" localSheetId="0">#REF!</definedName>
    <definedName name="asdd">#REF!</definedName>
    <definedName name="ASDDDFFFGF12233444" localSheetId="0">#REF!</definedName>
    <definedName name="ASDDDFFFGF12233444">#REF!</definedName>
    <definedName name="asderft" localSheetId="0">#REF!</definedName>
    <definedName name="asderft">#REF!</definedName>
    <definedName name="asdf" localSheetId="0">#REF!</definedName>
    <definedName name="asdf">#REF!</definedName>
    <definedName name="asdfd" localSheetId="0">#REF!</definedName>
    <definedName name="asdfd">#REF!</definedName>
    <definedName name="asdfg" localSheetId="0">#REF!</definedName>
    <definedName name="asdfg">#REF!</definedName>
    <definedName name="asdrft" localSheetId="0">#REF!</definedName>
    <definedName name="asdrft">#REF!</definedName>
    <definedName name="asefr" localSheetId="0">#REF!</definedName>
    <definedName name="asefr">#REF!</definedName>
    <definedName name="asfadsfd" localSheetId="0">#REF!</definedName>
    <definedName name="asfadsfd">#REF!</definedName>
    <definedName name="asfdefdsfsdf" localSheetId="0">#REF!</definedName>
    <definedName name="asfdefdsfsdf">#REF!</definedName>
    <definedName name="asif1" localSheetId="0">#REF!</definedName>
    <definedName name="asif1">#REF!</definedName>
    <definedName name="asif10" localSheetId="0">#REF!</definedName>
    <definedName name="asif10">#REF!</definedName>
    <definedName name="asif11" localSheetId="0">#REF!</definedName>
    <definedName name="asif11">#REF!</definedName>
    <definedName name="asif12" localSheetId="0">#REF!</definedName>
    <definedName name="asif12">#REF!</definedName>
    <definedName name="asif13" localSheetId="0">#REF!</definedName>
    <definedName name="asif13">#REF!</definedName>
    <definedName name="asif14" localSheetId="0">#REF!</definedName>
    <definedName name="asif14">#REF!</definedName>
    <definedName name="asif2" localSheetId="0">#REF!</definedName>
    <definedName name="asif2">#REF!</definedName>
    <definedName name="asif3" localSheetId="0">#REF!</definedName>
    <definedName name="asif3">#REF!</definedName>
    <definedName name="asif4" localSheetId="0">#REF!</definedName>
    <definedName name="asif4">#REF!</definedName>
    <definedName name="asif5" localSheetId="0">#REF!</definedName>
    <definedName name="asif5">#REF!</definedName>
    <definedName name="asif6" localSheetId="0">#REF!</definedName>
    <definedName name="asif6">#REF!</definedName>
    <definedName name="asif7" localSheetId="0">#REF!</definedName>
    <definedName name="asif7">#REF!</definedName>
    <definedName name="asif8" localSheetId="0">#REF!</definedName>
    <definedName name="asif8">#REF!</definedName>
    <definedName name="asif9" localSheetId="0">#REF!</definedName>
    <definedName name="asif9">#REF!</definedName>
    <definedName name="ask" localSheetId="0">#REF!</definedName>
    <definedName name="ask">#REF!</definedName>
    <definedName name="ASL" localSheetId="0">#REF!</definedName>
    <definedName name="ASL">#REF!</definedName>
    <definedName name="asphalt" localSheetId="0">#REF!</definedName>
    <definedName name="asphalt">#REF!</definedName>
    <definedName name="ASR" localSheetId="0">#REF!</definedName>
    <definedName name="ASR">#REF!</definedName>
    <definedName name="asrrrrrr" localSheetId="0" hidden="1">#REF!</definedName>
    <definedName name="asrrrrrr" hidden="1">#REF!</definedName>
    <definedName name="ass" localSheetId="0">#REF!</definedName>
    <definedName name="ass">#REF!</definedName>
    <definedName name="ASSDDDFDFFGGGHHH" localSheetId="0">#REF!</definedName>
    <definedName name="ASSDDDFDFFGGGHHH">#REF!</definedName>
    <definedName name="assss" localSheetId="0">#REF!</definedName>
    <definedName name="assss">#REF!</definedName>
    <definedName name="asstee1" localSheetId="0">#REF!</definedName>
    <definedName name="asstee1">#REF!</definedName>
    <definedName name="asstee2" localSheetId="0">#REF!</definedName>
    <definedName name="asstee2">#REF!</definedName>
    <definedName name="asstee3" localSheetId="0">#REF!</definedName>
    <definedName name="asstee3">#REF!</definedName>
    <definedName name="aswed" localSheetId="0">#REF!</definedName>
    <definedName name="aswed">#REF!</definedName>
    <definedName name="aswerf" localSheetId="0">#REF!</definedName>
    <definedName name="aswerf">#REF!</definedName>
    <definedName name="asxdc" localSheetId="0">#REF!</definedName>
    <definedName name="asxdc">#REF!</definedName>
    <definedName name="asxdcf" localSheetId="0">#REF!</definedName>
    <definedName name="asxdcf">#REF!</definedName>
    <definedName name="aszxd" localSheetId="0">#REF!</definedName>
    <definedName name="aszxd">#REF!</definedName>
    <definedName name="AT">#N/A</definedName>
    <definedName name="aw" localSheetId="0">#REF!</definedName>
    <definedName name="aw">#REF!</definedName>
    <definedName name="aws" localSheetId="0">#REF!</definedName>
    <definedName name="aws">#REF!</definedName>
    <definedName name="axscf" localSheetId="0">#REF!</definedName>
    <definedName name="axscf">#REF!</definedName>
    <definedName name="az" localSheetId="0">#REF!</definedName>
    <definedName name="az">#REF!</definedName>
    <definedName name="azsxd" localSheetId="0">#REF!</definedName>
    <definedName name="azsxd">#REF!</definedName>
    <definedName name="azsxe" localSheetId="0">#REF!</definedName>
    <definedName name="azsxe">#REF!</definedName>
    <definedName name="B" localSheetId="0">#REF!</definedName>
    <definedName name="B">#REF!</definedName>
    <definedName name="B_12" localSheetId="0">#REF!</definedName>
    <definedName name="B_12">#REF!</definedName>
    <definedName name="B_3">NA()</definedName>
    <definedName name="B_3_1" localSheetId="0">#REF!</definedName>
    <definedName name="B_3_1">#REF!</definedName>
    <definedName name="B_3_3">"$#REF!.$B$71"</definedName>
    <definedName name="B_4" localSheetId="0">#REF!</definedName>
    <definedName name="B_4">#REF!</definedName>
    <definedName name="B_5" localSheetId="0">#REF!</definedName>
    <definedName name="B_5">#REF!</definedName>
    <definedName name="B_6" localSheetId="0">#REF!</definedName>
    <definedName name="B_6">#REF!</definedName>
    <definedName name="B_7" localSheetId="0">#REF!</definedName>
    <definedName name="B_7">#REF!</definedName>
    <definedName name="B_8" localSheetId="0">#REF!</definedName>
    <definedName name="B_8">#REF!</definedName>
    <definedName name="B1B" localSheetId="0">#REF!</definedName>
    <definedName name="B1B">#REF!</definedName>
    <definedName name="b1s" localSheetId="0">#REF!</definedName>
    <definedName name="b1s">#REF!</definedName>
    <definedName name="BANK" localSheetId="0">#REF!</definedName>
    <definedName name="BANK">#REF!</definedName>
    <definedName name="Basecoat1" localSheetId="0">#REF!</definedName>
    <definedName name="Basecoat1">#REF!</definedName>
    <definedName name="Basecoat2" localSheetId="0">#REF!</definedName>
    <definedName name="Basecoat2">#REF!</definedName>
    <definedName name="Basecoat4" localSheetId="0">#REF!</definedName>
    <definedName name="Basecoat4">#REF!</definedName>
    <definedName name="Basecoat5" localSheetId="0">#REF!</definedName>
    <definedName name="Basecoat5">#REF!</definedName>
    <definedName name="basew" localSheetId="0">#REF!</definedName>
    <definedName name="basew">#REF!</definedName>
    <definedName name="basew_12" localSheetId="0">#REF!</definedName>
    <definedName name="basew_12">#REF!</definedName>
    <definedName name="basew_2" localSheetId="0">#REF!</definedName>
    <definedName name="basew_2">#REF!</definedName>
    <definedName name="basew_3">NA()</definedName>
    <definedName name="basew_5" localSheetId="0">#REF!</definedName>
    <definedName name="basew_5">#REF!</definedName>
    <definedName name="basew_6">#N/A</definedName>
    <definedName name="basew_7" localSheetId="0">#REF!</definedName>
    <definedName name="basew_7">#REF!</definedName>
    <definedName name="basew_8" localSheetId="0">#REF!</definedName>
    <definedName name="basew_8">#REF!</definedName>
    <definedName name="BB" localSheetId="0">#REF!</definedName>
    <definedName name="BB">#REF!</definedName>
    <definedName name="bbb" localSheetId="0">#REF!</definedName>
    <definedName name="bbb">#REF!</definedName>
    <definedName name="bbs" localSheetId="0">#REF!</definedName>
    <definedName name="bbs">#REF!</definedName>
    <definedName name="BBSCELL" localSheetId="0">#REF!</definedName>
    <definedName name="BBSCELL">#REF!</definedName>
    <definedName name="BC" localSheetId="0">#REF!</definedName>
    <definedName name="BC">#REF!</definedName>
    <definedName name="bcd" localSheetId="0">#REF!</definedName>
    <definedName name="bcd">#REF!</definedName>
    <definedName name="Bcw" localSheetId="0">#REF!</definedName>
    <definedName name="Bcw">#REF!</definedName>
    <definedName name="Bcw_1">NA()</definedName>
    <definedName name="Bcw_12" localSheetId="0">#REF!</definedName>
    <definedName name="Bcw_12">#REF!</definedName>
    <definedName name="Bcw_2" localSheetId="0">#REF!</definedName>
    <definedName name="Bcw_2">#REF!</definedName>
    <definedName name="Bcw_3">NA()</definedName>
    <definedName name="Bcw_4" localSheetId="0">#REF!</definedName>
    <definedName name="Bcw_4">#REF!</definedName>
    <definedName name="Bcw_5" localSheetId="0">#REF!</definedName>
    <definedName name="Bcw_5">#REF!</definedName>
    <definedName name="Bcw_6" localSheetId="0">#REF!</definedName>
    <definedName name="Bcw_6">#REF!</definedName>
    <definedName name="Bcw_7" localSheetId="0">#REF!</definedName>
    <definedName name="Bcw_7">#REF!</definedName>
    <definedName name="Bcw_8" localSheetId="0">#REF!</definedName>
    <definedName name="Bcw_8">#REF!</definedName>
    <definedName name="beam3" localSheetId="0">#REF!,#REF!</definedName>
    <definedName name="beam3">#REF!,#REF!</definedName>
    <definedName name="Beg_Bal" localSheetId="0">#REF!</definedName>
    <definedName name="Beg_Bal">#REF!</definedName>
    <definedName name="begin1" localSheetId="0">#REF!</definedName>
    <definedName name="begin1">#REF!</definedName>
    <definedName name="beta" localSheetId="0">#REF!</definedName>
    <definedName name="beta">#REF!</definedName>
    <definedName name="beta_12" localSheetId="0">#REF!</definedName>
    <definedName name="beta_12">#REF!</definedName>
    <definedName name="beta_2">NA()</definedName>
    <definedName name="beta_3" localSheetId="0">#REF!</definedName>
    <definedName name="beta_3">#REF!</definedName>
    <definedName name="beta_4" localSheetId="0">#REF!</definedName>
    <definedName name="beta_4">#REF!</definedName>
    <definedName name="beta_5" localSheetId="0">#REF!</definedName>
    <definedName name="beta_5">#REF!</definedName>
    <definedName name="beta_6" localSheetId="0">#REF!</definedName>
    <definedName name="beta_6">#REF!</definedName>
    <definedName name="beta_7" localSheetId="0">#REF!</definedName>
    <definedName name="beta_7">#REF!</definedName>
    <definedName name="beta_8" localSheetId="0">#REF!</definedName>
    <definedName name="beta_8">#REF!</definedName>
    <definedName name="bhargava_" localSheetId="0">Scheduled_Payment+Extra_Payment</definedName>
    <definedName name="bhargava_">Scheduled_Payment+Extra_Payment</definedName>
    <definedName name="bheel" localSheetId="0">#REF!</definedName>
    <definedName name="bheel">#REF!</definedName>
    <definedName name="bheel_12" localSheetId="0">#REF!</definedName>
    <definedName name="bheel_12">#REF!</definedName>
    <definedName name="bheel_2" localSheetId="0">#REF!</definedName>
    <definedName name="bheel_2">#REF!</definedName>
    <definedName name="bheel_3">NA()</definedName>
    <definedName name="bheel_5" localSheetId="0">#REF!</definedName>
    <definedName name="bheel_5">#REF!</definedName>
    <definedName name="bheel_6">#N/A</definedName>
    <definedName name="bheel_7" localSheetId="0">#REF!</definedName>
    <definedName name="bheel_7">#REF!</definedName>
    <definedName name="bheel_8" localSheetId="0">#REF!</definedName>
    <definedName name="bheel_8">#REF!</definedName>
    <definedName name="bhnjmkiuy" localSheetId="0">#REF!</definedName>
    <definedName name="bhnjmkiuy">#REF!</definedName>
    <definedName name="bitumen" localSheetId="0">#REF!</definedName>
    <definedName name="bitumen">#REF!</definedName>
    <definedName name="Biz_Name" localSheetId="0">#REF!</definedName>
    <definedName name="Biz_Name">#REF!</definedName>
    <definedName name="Block" localSheetId="0">#REF!</definedName>
    <definedName name="Block">#REF!</definedName>
    <definedName name="bm" localSheetId="0">#REF!</definedName>
    <definedName name="bm">#REF!</definedName>
    <definedName name="bo" localSheetId="0">#REF!</definedName>
    <definedName name="bo">#REF!</definedName>
    <definedName name="boq" localSheetId="0">#REF!</definedName>
    <definedName name="boq">#REF!</definedName>
    <definedName name="bos" localSheetId="0">#REF!</definedName>
    <definedName name="bos">#REF!</definedName>
    <definedName name="Box" localSheetId="0">#REF!</definedName>
    <definedName name="Box">#REF!</definedName>
    <definedName name="brace12" localSheetId="0">#REF!</definedName>
    <definedName name="brace12">#REF!</definedName>
    <definedName name="brace15" localSheetId="0">#REF!</definedName>
    <definedName name="brace15">#REF!</definedName>
    <definedName name="brace18" localSheetId="0">#REF!</definedName>
    <definedName name="brace18">#REF!</definedName>
    <definedName name="brace21" localSheetId="0">#REF!</definedName>
    <definedName name="brace21">#REF!</definedName>
    <definedName name="brace24" localSheetId="0">#REF!</definedName>
    <definedName name="brace24">#REF!</definedName>
    <definedName name="brace27" localSheetId="0">#REF!</definedName>
    <definedName name="brace27">#REF!</definedName>
    <definedName name="brace3" localSheetId="0">#REF!</definedName>
    <definedName name="brace3">#REF!</definedName>
    <definedName name="brace6" localSheetId="0">#REF!</definedName>
    <definedName name="brace6">#REF!</definedName>
    <definedName name="brace9" localSheetId="0">#REF!</definedName>
    <definedName name="brace9">#REF!</definedName>
    <definedName name="bs" localSheetId="0">#REF!</definedName>
    <definedName name="bs">#REF!</definedName>
    <definedName name="bsf" localSheetId="0">#REF!</definedName>
    <definedName name="bsf">#REF!</definedName>
    <definedName name="btoe" localSheetId="0">#REF!</definedName>
    <definedName name="btoe">#REF!</definedName>
    <definedName name="btoe_12" localSheetId="0">#REF!</definedName>
    <definedName name="btoe_12">#REF!</definedName>
    <definedName name="btoe_2" localSheetId="0">#REF!</definedName>
    <definedName name="btoe_2">#REF!</definedName>
    <definedName name="btoe_3">NA()</definedName>
    <definedName name="btoe_5" localSheetId="0">#REF!</definedName>
    <definedName name="btoe_5">#REF!</definedName>
    <definedName name="btoe_6">#N/A</definedName>
    <definedName name="btoe_7" localSheetId="0">#REF!</definedName>
    <definedName name="btoe_7">#REF!</definedName>
    <definedName name="btoe_8" localSheetId="0">#REF!</definedName>
    <definedName name="btoe_8">#REF!</definedName>
    <definedName name="BUILT" localSheetId="0">#REF!</definedName>
    <definedName name="BUILT">#REF!</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SG" localSheetId="0">#REF!</definedName>
    <definedName name="BUSG">#REF!</definedName>
    <definedName name="Business_CricleWise" localSheetId="0">#REF!</definedName>
    <definedName name="Business_CricleWise">#REF!</definedName>
    <definedName name="Business_Leaders" localSheetId="0">#REF!</definedName>
    <definedName name="Business_Leaders">#REF!</definedName>
    <definedName name="bw" localSheetId="0">#REF!</definedName>
    <definedName name="bw">#REF!</definedName>
    <definedName name="bw_12" localSheetId="0">#REF!</definedName>
    <definedName name="bw_12">#REF!</definedName>
    <definedName name="bw_2" localSheetId="0">#REF!</definedName>
    <definedName name="bw_2">#REF!</definedName>
    <definedName name="bw_3">NA()</definedName>
    <definedName name="bw_5" localSheetId="0">#REF!</definedName>
    <definedName name="bw_5">#REF!</definedName>
    <definedName name="bw_6">#N/A</definedName>
    <definedName name="bw_7" localSheetId="0">#REF!</definedName>
    <definedName name="bw_7">#REF!</definedName>
    <definedName name="bw_8" localSheetId="0">#REF!</definedName>
    <definedName name="bw_8">#REF!</definedName>
    <definedName name="caseD3">#N/A</definedName>
    <definedName name="cb" localSheetId="0">#REF!</definedName>
    <definedName name="cb">#REF!</definedName>
    <definedName name="CBW" localSheetId="0">#REF!</definedName>
    <definedName name="CBW">#REF!</definedName>
    <definedName name="cc" localSheetId="0">#REF!</definedName>
    <definedName name="cc">#REF!</definedName>
    <definedName name="CCP.Cost" localSheetId="0">#REF!</definedName>
    <definedName name="CCP.Cost">#REF!</definedName>
    <definedName name="CCS">[1]hyperstatic!$F$17</definedName>
    <definedName name="CCSS" localSheetId="0">#REF!</definedName>
    <definedName name="CCSS">#REF!</definedName>
    <definedName name="CD" localSheetId="0">#REF!</definedName>
    <definedName name="CD">#REF!</definedName>
    <definedName name="CD.Cost" localSheetId="0">#REF!+#REF!</definedName>
    <definedName name="CD.Cost">#REF!+#REF!</definedName>
    <definedName name="cdabs" localSheetId="0">#REF!</definedName>
    <definedName name="cdabs">#REF!</definedName>
    <definedName name="CDM_Benefit" localSheetId="0">#REF!</definedName>
    <definedName name="CDM_Benefit">#REF!</definedName>
    <definedName name="cdx" localSheetId="0">#REF!</definedName>
    <definedName name="cdx">#REF!</definedName>
    <definedName name="ceff" localSheetId="0">#REF!</definedName>
    <definedName name="ceff">#REF!</definedName>
    <definedName name="CEL" localSheetId="0">#REF!</definedName>
    <definedName name="CEL">#REF!</definedName>
    <definedName name="cement" localSheetId="0">#REF!</definedName>
    <definedName name="cement">#REF!</definedName>
    <definedName name="CEMKM1" localSheetId="0">#REF!</definedName>
    <definedName name="CEMKM1">#REF!</definedName>
    <definedName name="CEMKM10" localSheetId="0">#REF!</definedName>
    <definedName name="CEMKM10">#REF!</definedName>
    <definedName name="CEMKM11" localSheetId="0">#REF!</definedName>
    <definedName name="CEMKM11">#REF!</definedName>
    <definedName name="CEMKM12" localSheetId="0">#REF!</definedName>
    <definedName name="CEMKM12">#REF!</definedName>
    <definedName name="CEMKM13" localSheetId="0">#REF!</definedName>
    <definedName name="CEMKM13">#REF!</definedName>
    <definedName name="CEMKM14" localSheetId="0">#REF!</definedName>
    <definedName name="CEMKM14">#REF!</definedName>
    <definedName name="CEMKM15" localSheetId="0">#REF!</definedName>
    <definedName name="CEMKM15">#REF!</definedName>
    <definedName name="CEMKM16" localSheetId="0">#REF!</definedName>
    <definedName name="CEMKM16">#REF!</definedName>
    <definedName name="CEMKM17" localSheetId="0">#REF!</definedName>
    <definedName name="CEMKM17">#REF!</definedName>
    <definedName name="CEMKM18" localSheetId="0">#REF!</definedName>
    <definedName name="CEMKM18">#REF!</definedName>
    <definedName name="CEMKM19" localSheetId="0">#REF!</definedName>
    <definedName name="CEMKM19">#REF!</definedName>
    <definedName name="CEMKM2" localSheetId="0">#REF!</definedName>
    <definedName name="CEMKM2">#REF!</definedName>
    <definedName name="CEMKM20" localSheetId="0">#REF!</definedName>
    <definedName name="CEMKM20">#REF!</definedName>
    <definedName name="CEMKM3" localSheetId="0">#REF!</definedName>
    <definedName name="CEMKM3">#REF!</definedName>
    <definedName name="CEMKM4" localSheetId="0">#REF!</definedName>
    <definedName name="CEMKM4">#REF!</definedName>
    <definedName name="CEMKM5" localSheetId="0">#REF!</definedName>
    <definedName name="CEMKM5">#REF!</definedName>
    <definedName name="CEMKM6" localSheetId="0">#REF!</definedName>
    <definedName name="CEMKM6">#REF!</definedName>
    <definedName name="CEMKM7" localSheetId="0">#REF!</definedName>
    <definedName name="CEMKM7">#REF!</definedName>
    <definedName name="CEMKM8" localSheetId="0">#REF!</definedName>
    <definedName name="CEMKM8">#REF!</definedName>
    <definedName name="CEMKM9" localSheetId="0">#REF!</definedName>
    <definedName name="CEMKM9">#REF!</definedName>
    <definedName name="cfdretgy" localSheetId="0">#REF!</definedName>
    <definedName name="cfdretgy">#REF!</definedName>
    <definedName name="cgext" localSheetId="0">#REF!</definedName>
    <definedName name="cgext">#REF!</definedName>
    <definedName name="cgg" localSheetId="0">#REF!</definedName>
    <definedName name="cgg">#REF!</definedName>
    <definedName name="cgint" localSheetId="0">#REF!</definedName>
    <definedName name="cgint">#REF!</definedName>
    <definedName name="cgy" localSheetId="0">#REF!</definedName>
    <definedName name="cgy">#REF!</definedName>
    <definedName name="ch" localSheetId="0">#REF!</definedName>
    <definedName name="ch">#REF!</definedName>
    <definedName name="CHAINAGE" localSheetId="0">#REF!</definedName>
    <definedName name="CHAINAGE">#REF!</definedName>
    <definedName name="CHAINAGE_12" localSheetId="0">#REF!</definedName>
    <definedName name="CHAINAGE_12">#REF!</definedName>
    <definedName name="CHAINAGE_3" localSheetId="0">#REF!</definedName>
    <definedName name="CHAINAGE_3">#REF!</definedName>
    <definedName name="CHAINAGE_6" localSheetId="0">#REF!</definedName>
    <definedName name="CHAINAGE_6">#REF!</definedName>
    <definedName name="CHAINAGEM" localSheetId="0">#REF!</definedName>
    <definedName name="CHAINAGEM">#REF!</definedName>
    <definedName name="CHAINAGEM_12" localSheetId="0">#REF!</definedName>
    <definedName name="CHAINAGEM_12">#REF!</definedName>
    <definedName name="CHAINAGEM_2" localSheetId="0">#REF!</definedName>
    <definedName name="CHAINAGEM_2">#REF!</definedName>
    <definedName name="CHAINAGEM_3" localSheetId="0">#REF!</definedName>
    <definedName name="CHAINAGEM_3">#REF!</definedName>
    <definedName name="CHAINAGEM_5" localSheetId="0">#REF!</definedName>
    <definedName name="CHAINAGEM_5">#REF!</definedName>
    <definedName name="CHAINAGEM_6">#N/A</definedName>
    <definedName name="CHAINAGEM_7" localSheetId="0">#REF!</definedName>
    <definedName name="CHAINAGEM_7">#REF!</definedName>
    <definedName name="CHAINAGEM_8" localSheetId="0">#REF!</definedName>
    <definedName name="CHAINAGEM_8">#REF!</definedName>
    <definedName name="Chandramauli" localSheetId="0">#REF!</definedName>
    <definedName name="Chandramauli">#REF!</definedName>
    <definedName name="chandramauli1" localSheetId="0">#REF!</definedName>
    <definedName name="chandramauli1">#REF!</definedName>
    <definedName name="CHANDRAMAULI1_12" localSheetId="0">#REF!</definedName>
    <definedName name="CHANDRAMAULI1_12">#REF!</definedName>
    <definedName name="CHANDRAMAULI1_6" localSheetId="0">#REF!</definedName>
    <definedName name="CHANDRAMAULI1_6">#REF!</definedName>
    <definedName name="CHANDRAMAULI2" localSheetId="0">#REF!</definedName>
    <definedName name="CHANDRAMAULI2">#REF!</definedName>
    <definedName name="CHANDRAMAULI2_1">NA()</definedName>
    <definedName name="CHANDRAMAULI2_12" localSheetId="0">#REF!</definedName>
    <definedName name="CHANDRAMAULI2_12">#REF!</definedName>
    <definedName name="CHANDRAMAULI2_2" localSheetId="0">#REF!</definedName>
    <definedName name="CHANDRAMAULI2_2">#REF!</definedName>
    <definedName name="CHANDRAMAULI2_3">NA()</definedName>
    <definedName name="CHANDRAMAULI2_4" localSheetId="0">#REF!</definedName>
    <definedName name="CHANDRAMAULI2_4">#REF!</definedName>
    <definedName name="CHANDRAMAULI2_5" localSheetId="0">#REF!</definedName>
    <definedName name="CHANDRAMAULI2_5">#REF!</definedName>
    <definedName name="CHANDRAMAULI2_6" localSheetId="0">#REF!</definedName>
    <definedName name="CHANDRAMAULI2_6">#REF!</definedName>
    <definedName name="CHANDRAMAULI2_7" localSheetId="0">#REF!</definedName>
    <definedName name="CHANDRAMAULI2_7">#REF!</definedName>
    <definedName name="CHANDRAMAULI2_8" localSheetId="0">#REF!</definedName>
    <definedName name="CHANDRAMAULI2_8">#REF!</definedName>
    <definedName name="chandramauli3" localSheetId="0">#REF!</definedName>
    <definedName name="chandramauli3">#REF!</definedName>
    <definedName name="ChangePrimaryTariff" localSheetId="0">#REF!</definedName>
    <definedName name="ChangePrimaryTariff">#REF!</definedName>
    <definedName name="ChangeSecTariff" localSheetId="0">#REF!</definedName>
    <definedName name="ChangeSecTariff">#REF!</definedName>
    <definedName name="City" localSheetId="0">#REF!</definedName>
    <definedName name="City">#REF!</definedName>
    <definedName name="CL" hidden="1">{"Execavation",#N/A,FALSE,"furniture (employer)"}</definedName>
    <definedName name="Cl.Preforma" hidden="1">{"Execavation",#N/A,FALSE,"furniture (employer)"}</definedName>
    <definedName name="CLAIMB" hidden="1">{"Execavation",#N/A,FALSE,"furniture (employer)"}</definedName>
    <definedName name="CLAIMSB" hidden="1">{"Execavation",#N/A,FALSE,"furniture (employer)"}</definedName>
    <definedName name="Clearing.CCp" localSheetId="0">SUM(#REF!)</definedName>
    <definedName name="Clearing.CCp">SUM(#REF!)</definedName>
    <definedName name="clearspan1" localSheetId="0">#REF!</definedName>
    <definedName name="clearspan1">#REF!</definedName>
    <definedName name="clearspan1_1">NA()</definedName>
    <definedName name="clearspan1_12" localSheetId="0">#REF!</definedName>
    <definedName name="clearspan1_12">#REF!</definedName>
    <definedName name="clearspan1_2" localSheetId="0">#REF!</definedName>
    <definedName name="clearspan1_2">#REF!</definedName>
    <definedName name="clearspan1_3">NA()</definedName>
    <definedName name="clearspan1_4" localSheetId="0">#REF!</definedName>
    <definedName name="clearspan1_4">#REF!</definedName>
    <definedName name="clearspan1_5" localSheetId="0">#REF!</definedName>
    <definedName name="clearspan1_5">#REF!</definedName>
    <definedName name="clearspan1_6" localSheetId="0">#REF!</definedName>
    <definedName name="clearspan1_6">#REF!</definedName>
    <definedName name="clearspan1_7" localSheetId="0">#REF!</definedName>
    <definedName name="clearspan1_7">#REF!</definedName>
    <definedName name="clearspan1_8" localSheetId="0">#REF!</definedName>
    <definedName name="clearspan1_8">#REF!</definedName>
    <definedName name="clearspan11" localSheetId="0">#REF!</definedName>
    <definedName name="clearspan11">#REF!</definedName>
    <definedName name="clearspan11_3" localSheetId="0">#REF!</definedName>
    <definedName name="clearspan11_3">#REF!</definedName>
    <definedName name="clearspan11_6" localSheetId="0">#REF!</definedName>
    <definedName name="clearspan11_6">#REF!</definedName>
    <definedName name="CLM" hidden="1">{"Execavation",#N/A,FALSE,"furniture (employer)"}</definedName>
    <definedName name="cmr" localSheetId="0">#REF!</definedName>
    <definedName name="cmr">#REF!</definedName>
    <definedName name="Code" localSheetId="0" hidden="1">#REF!</definedName>
    <definedName name="Code" hidden="1">#REF!</definedName>
    <definedName name="coef" localSheetId="0">#REF!</definedName>
    <definedName name="coef">#REF!</definedName>
    <definedName name="comm">#N/A</definedName>
    <definedName name="Company" localSheetId="0">#REF!</definedName>
    <definedName name="Company">#REF!</definedName>
    <definedName name="conc" localSheetId="0">#REF!</definedName>
    <definedName name="conc">#REF!</definedName>
    <definedName name="conc_dens" localSheetId="0">#REF!</definedName>
    <definedName name="conc_dens">#REF!</definedName>
    <definedName name="conc_dens_3" localSheetId="0">#REF!</definedName>
    <definedName name="conc_dens_3">#REF!</definedName>
    <definedName name="conc_dens_6" localSheetId="0">#REF!</definedName>
    <definedName name="conc_dens_6">#REF!</definedName>
    <definedName name="conden" localSheetId="0">#REF!</definedName>
    <definedName name="conden">#REF!</definedName>
    <definedName name="conden_12" localSheetId="0">#REF!</definedName>
    <definedName name="conden_12">#REF!</definedName>
    <definedName name="conden_2" localSheetId="0">#REF!</definedName>
    <definedName name="conden_2">#REF!</definedName>
    <definedName name="conden_3">NA()</definedName>
    <definedName name="conden_5" localSheetId="0">#REF!</definedName>
    <definedName name="conden_5">#REF!</definedName>
    <definedName name="conden_6">#N/A</definedName>
    <definedName name="conden_7" localSheetId="0">#REF!</definedName>
    <definedName name="conden_7">#REF!</definedName>
    <definedName name="conden_8" localSheetId="0">#REF!</definedName>
    <definedName name="conden_8">#REF!</definedName>
    <definedName name="ConsStartDate" localSheetId="0">#REF!</definedName>
    <definedName name="ConsStartDate">#REF!</definedName>
    <definedName name="Const.Cost" localSheetId="0">#REF!</definedName>
    <definedName name="Const.Cost">#REF!</definedName>
    <definedName name="const_start" localSheetId="0">#REF!</definedName>
    <definedName name="const_start">#REF!</definedName>
    <definedName name="Consult.Charge" localSheetId="0">#REF!</definedName>
    <definedName name="Consult.Charge">#REF!</definedName>
    <definedName name="coordX1" localSheetId="0">#REF!</definedName>
    <definedName name="coordX1">#REF!</definedName>
    <definedName name="cosfi">COS(RADIANS([2]Input!$C$19))</definedName>
    <definedName name="Country" localSheetId="0">#REF!</definedName>
    <definedName name="Country">#REF!</definedName>
    <definedName name="cov" localSheetId="0">#REF!</definedName>
    <definedName name="cov">#REF!</definedName>
    <definedName name="CR" localSheetId="0">#REF!</definedName>
    <definedName name="CR">#REF!</definedName>
    <definedName name="Crest" localSheetId="0">#REF!</definedName>
    <definedName name="Crest">#REF!</definedName>
    <definedName name="crop4">#N/A</definedName>
    <definedName name="crore">10000000</definedName>
    <definedName name="CRP" localSheetId="0">#REF!</definedName>
    <definedName name="CRP">#REF!</definedName>
    <definedName name="CRR" localSheetId="0">#REF!</definedName>
    <definedName name="CRR">#REF!</definedName>
    <definedName name="CS" localSheetId="0">#REF!</definedName>
    <definedName name="CS">#REF!</definedName>
    <definedName name="csc" localSheetId="0">Scheduled_Payment+Extra_Payment</definedName>
    <definedName name="csc">Scheduled_Payment+Extra_Payment</definedName>
    <definedName name="ctable" localSheetId="0">#REF!</definedName>
    <definedName name="ctable">#REF!</definedName>
    <definedName name="cv" localSheetId="0">#REF!</definedName>
    <definedName name="cv">#REF!</definedName>
    <definedName name="cvbcxbcfb" localSheetId="0">#REF!</definedName>
    <definedName name="cvbcxbcfb">#REF!</definedName>
    <definedName name="cvr" localSheetId="0">#REF!</definedName>
    <definedName name="cvr">#REF!</definedName>
    <definedName name="cvr_12" localSheetId="0">#REF!</definedName>
    <definedName name="cvr_12">#REF!</definedName>
    <definedName name="cvr_2" localSheetId="0">#REF!</definedName>
    <definedName name="cvr_2">#REF!</definedName>
    <definedName name="cvr_3">NA()</definedName>
    <definedName name="cvr_5" localSheetId="0">#REF!</definedName>
    <definedName name="cvr_5">#REF!</definedName>
    <definedName name="cvr_6">#N/A</definedName>
    <definedName name="cvr_7" localSheetId="0">#REF!</definedName>
    <definedName name="cvr_7">#REF!</definedName>
    <definedName name="cvr_8" localSheetId="0">#REF!</definedName>
    <definedName name="cvr_8">#REF!</definedName>
    <definedName name="cvrheel" localSheetId="0">#REF!</definedName>
    <definedName name="cvrheel">#REF!</definedName>
    <definedName name="cvrheel_12" localSheetId="0">#REF!</definedName>
    <definedName name="cvrheel_12">#REF!</definedName>
    <definedName name="cvrheel_2" localSheetId="0">#REF!</definedName>
    <definedName name="cvrheel_2">#REF!</definedName>
    <definedName name="cvrheel_3">NA()</definedName>
    <definedName name="cvrheel_5" localSheetId="0">#REF!</definedName>
    <definedName name="cvrheel_5">#REF!</definedName>
    <definedName name="cvrheel_6">#N/A</definedName>
    <definedName name="cvrheel_7" localSheetId="0">#REF!</definedName>
    <definedName name="cvrheel_7">#REF!</definedName>
    <definedName name="cvrheel_8" localSheetId="0">#REF!</definedName>
    <definedName name="cvrheel_8">#REF!</definedName>
    <definedName name="cvrtoe" localSheetId="0">#REF!</definedName>
    <definedName name="cvrtoe">#REF!</definedName>
    <definedName name="cvrtoe_12" localSheetId="0">#REF!</definedName>
    <definedName name="cvrtoe_12">#REF!</definedName>
    <definedName name="cvrtoe_2" localSheetId="0">#REF!</definedName>
    <definedName name="cvrtoe_2">#REF!</definedName>
    <definedName name="cvrtoe_3">NA()</definedName>
    <definedName name="cvrtoe_5" localSheetId="0">#REF!</definedName>
    <definedName name="cvrtoe_5">#REF!</definedName>
    <definedName name="cvrtoe_6">#N/A</definedName>
    <definedName name="cvrtoe_7" localSheetId="0">#REF!</definedName>
    <definedName name="cvrtoe_7">#REF!</definedName>
    <definedName name="cvrtoe_8" localSheetId="0">#REF!</definedName>
    <definedName name="cvrtoe_8">#REF!</definedName>
    <definedName name="cvs" localSheetId="0">#REF!</definedName>
    <definedName name="cvs">#REF!</definedName>
    <definedName name="cw" localSheetId="0">#REF!</definedName>
    <definedName name="cw">#REF!</definedName>
    <definedName name="d" localSheetId="0">#REF!</definedName>
    <definedName name="d">#REF!</definedName>
    <definedName name="d_12" localSheetId="0">#REF!</definedName>
    <definedName name="d_12">#REF!</definedName>
    <definedName name="d_2" localSheetId="0">#REF!</definedName>
    <definedName name="d_2">#REF!</definedName>
    <definedName name="d_3">NA()</definedName>
    <definedName name="d_5" localSheetId="0">#REF!</definedName>
    <definedName name="d_5">#REF!</definedName>
    <definedName name="d_6">#N/A</definedName>
    <definedName name="d_7" localSheetId="0">#REF!</definedName>
    <definedName name="d_7">#REF!</definedName>
    <definedName name="d_8" localSheetId="0">#REF!</definedName>
    <definedName name="d_8">#REF!</definedName>
    <definedName name="dash" localSheetId="0">#REF!</definedName>
    <definedName name="dash">#REF!</definedName>
    <definedName name="Data" localSheetId="0">#REF!</definedName>
    <definedName name="Data">#REF!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BB" localSheetId="0">#REF!</definedName>
    <definedName name="DBB">#REF!</definedName>
    <definedName name="DBBS">[1]hyperstatic!$D$23</definedName>
    <definedName name="DBBSS" localSheetId="0">#REF!</definedName>
    <definedName name="DBBSS">#REF!</definedName>
    <definedName name="DBC" localSheetId="0">#REF!</definedName>
    <definedName name="DBC">#REF!</definedName>
    <definedName name="DBCS">[1]hyperstatic!$D$24</definedName>
    <definedName name="DBCSS" localSheetId="0">#REF!</definedName>
    <definedName name="DBCSS">#REF!</definedName>
    <definedName name="DBD" localSheetId="0">#REF!</definedName>
    <definedName name="DBD">#REF!</definedName>
    <definedName name="DBDS">[1]hyperstatic!$D$25</definedName>
    <definedName name="DBDSS" localSheetId="0">#REF!</definedName>
    <definedName name="DBDSS">#REF!</definedName>
    <definedName name="DC" localSheetId="0">#REF!</definedName>
    <definedName name="DC">#REF!</definedName>
    <definedName name="DCB" localSheetId="0">#REF!</definedName>
    <definedName name="DCB">#REF!</definedName>
    <definedName name="DCBS">[1]hyperstatic!$D$26</definedName>
    <definedName name="DCBSS" localSheetId="0">#REF!</definedName>
    <definedName name="DCBSS">#REF!</definedName>
    <definedName name="DCC" localSheetId="0">#REF!</definedName>
    <definedName name="DCC">#REF!</definedName>
    <definedName name="DCCS">[1]hyperstatic!$D$27</definedName>
    <definedName name="DCCSS" localSheetId="0">#REF!</definedName>
    <definedName name="DCCSS">#REF!</definedName>
    <definedName name="DCD" localSheetId="0">#REF!</definedName>
    <definedName name="DCD">#REF!</definedName>
    <definedName name="DCDS">[1]hyperstatic!$D$28</definedName>
    <definedName name="DCDSS" localSheetId="0">#REF!</definedName>
    <definedName name="DCDSS">#REF!</definedName>
    <definedName name="dcfgrty" hidden="1">{"Execavation",#N/A,FALSE,"furniture (employer)"}</definedName>
    <definedName name="dcfgtyh" localSheetId="0">#REF!</definedName>
    <definedName name="dcfgtyh">#REF!</definedName>
    <definedName name="DD" localSheetId="0">#REF!</definedName>
    <definedName name="DD">#REF!</definedName>
    <definedName name="DD_6">#N/A</definedName>
    <definedName name="DDB" localSheetId="0">#REF!</definedName>
    <definedName name="DDB">#REF!</definedName>
    <definedName name="DDBS">[1]hyperstatic!$D$29</definedName>
    <definedName name="DDBSS" localSheetId="0">#REF!</definedName>
    <definedName name="DDBSS">#REF!</definedName>
    <definedName name="DDC" localSheetId="0">#REF!</definedName>
    <definedName name="DDC">#REF!</definedName>
    <definedName name="DDCS">[1]hyperstatic!$D$30</definedName>
    <definedName name="DDCSS" localSheetId="0">#REF!</definedName>
    <definedName name="DDCSS">#REF!</definedName>
    <definedName name="DDD" localSheetId="0">#REF!</definedName>
    <definedName name="DDD">#REF!</definedName>
    <definedName name="dddd" localSheetId="0">#REF!</definedName>
    <definedName name="dddd">#REF!</definedName>
    <definedName name="dddd_11" localSheetId="0">#REF!</definedName>
    <definedName name="dddd_11">#REF!</definedName>
    <definedName name="dddd_12" localSheetId="0">#REF!</definedName>
    <definedName name="dddd_12">#REF!</definedName>
    <definedName name="dddd1" localSheetId="0">#REF!</definedName>
    <definedName name="dddd1">#REF!</definedName>
    <definedName name="dddd1_11" localSheetId="0">#REF!</definedName>
    <definedName name="dddd1_11">#REF!</definedName>
    <definedName name="dddd1_12" localSheetId="0">#REF!</definedName>
    <definedName name="dddd1_12">#REF!</definedName>
    <definedName name="ddddddd" localSheetId="0">#REF!</definedName>
    <definedName name="ddddddd">#REF!</definedName>
    <definedName name="DDDS">[1]hyperstatic!$D$31</definedName>
    <definedName name="DDDSS" localSheetId="0">#REF!</definedName>
    <definedName name="DDDSS">#REF!</definedName>
    <definedName name="ddgfdfggg" localSheetId="0">#REF!</definedName>
    <definedName name="ddgfdfggg">#REF!</definedName>
    <definedName name="DDK" localSheetId="0">#REF!</definedName>
    <definedName name="DDK">#REF!</definedName>
    <definedName name="DDS">[1]hyperstatic!$F$19</definedName>
    <definedName name="DDSS" localSheetId="0">#REF!</definedName>
    <definedName name="DDSS">#REF!</definedName>
    <definedName name="de" localSheetId="0">#REF!</definedName>
    <definedName name="de">#REF!</definedName>
    <definedName name="Deck_hh" localSheetId="0">#REF!</definedName>
    <definedName name="Deck_hh">#REF!</definedName>
    <definedName name="Deck_hh_3" localSheetId="0">#REF!</definedName>
    <definedName name="Deck_hh_3">#REF!</definedName>
    <definedName name="Deck_hh_6" localSheetId="0">#REF!</definedName>
    <definedName name="Deck_hh_6">#REF!</definedName>
    <definedName name="Deck_hv" localSheetId="0">#REF!</definedName>
    <definedName name="Deck_hv">#REF!</definedName>
    <definedName name="Deck_hv_3" localSheetId="0">#REF!</definedName>
    <definedName name="Deck_hv_3">#REF!</definedName>
    <definedName name="Deck_hv_6" localSheetId="0">#REF!</definedName>
    <definedName name="Deck_hv_6">#REF!</definedName>
    <definedName name="deepak" localSheetId="0">#REF!</definedName>
    <definedName name="deepak">#REF!</definedName>
    <definedName name="DEF" localSheetId="0">#REF!</definedName>
    <definedName name="DEF">#REF!</definedName>
    <definedName name="delta" localSheetId="0">#REF!</definedName>
    <definedName name="delta">#REF!</definedName>
    <definedName name="delta_12" localSheetId="0">#REF!</definedName>
    <definedName name="delta_12">#REF!</definedName>
    <definedName name="delta_2">NA()</definedName>
    <definedName name="delta_3" localSheetId="0">#REF!</definedName>
    <definedName name="delta_3">#REF!</definedName>
    <definedName name="delta_4" localSheetId="0">#REF!</definedName>
    <definedName name="delta_4">#REF!</definedName>
    <definedName name="delta_5" localSheetId="0">#REF!</definedName>
    <definedName name="delta_5">#REF!</definedName>
    <definedName name="delta_6" localSheetId="0">#REF!</definedName>
    <definedName name="delta_6">#REF!</definedName>
    <definedName name="delta_7" localSheetId="0">#REF!</definedName>
    <definedName name="delta_7">#REF!</definedName>
    <definedName name="delta_8" localSheetId="0">#REF!</definedName>
    <definedName name="delta_8">#REF!</definedName>
    <definedName name="deltaW">#N/A</definedName>
    <definedName name="deltaWo">#N/A</definedName>
    <definedName name="dep" localSheetId="0">#REF!</definedName>
    <definedName name="dep">#REF!</definedName>
    <definedName name="depth" localSheetId="0">#REF!</definedName>
    <definedName name="depth">#REF!</definedName>
    <definedName name="depth_3">NA()</definedName>
    <definedName name="depth_6">#N/A</definedName>
    <definedName name="der" localSheetId="0">#REF!</definedName>
    <definedName name="der">#REF!</definedName>
    <definedName name="detcd" localSheetId="0" hidden="1">#REF!</definedName>
    <definedName name="detcd" hidden="1">#REF!</definedName>
    <definedName name="Df" localSheetId="0">#REF!</definedName>
    <definedName name="Df">#REF!</definedName>
    <definedName name="Df_1">NA()</definedName>
    <definedName name="Df_12" localSheetId="0">#REF!</definedName>
    <definedName name="Df_12">#REF!</definedName>
    <definedName name="Df_2" localSheetId="0">#REF!</definedName>
    <definedName name="Df_2">#REF!</definedName>
    <definedName name="Df_3">NA()</definedName>
    <definedName name="Df_4" localSheetId="0">#REF!</definedName>
    <definedName name="Df_4">#REF!</definedName>
    <definedName name="Df_5" localSheetId="0">#REF!</definedName>
    <definedName name="Df_5">#REF!</definedName>
    <definedName name="Df_6" localSheetId="0">#REF!</definedName>
    <definedName name="Df_6">#REF!</definedName>
    <definedName name="Df_7" localSheetId="0">#REF!</definedName>
    <definedName name="Df_7">#REF!</definedName>
    <definedName name="Df_8" localSheetId="0">#REF!</definedName>
    <definedName name="Df_8">#REF!</definedName>
    <definedName name="dfadsfgtertgc" localSheetId="0">#REF!</definedName>
    <definedName name="dfadsfgtertgc">#REF!</definedName>
    <definedName name="DFDFD" localSheetId="0">#REF!</definedName>
    <definedName name="DFDFD">#REF!</definedName>
    <definedName name="dfdfdfd" localSheetId="0">#REF!</definedName>
    <definedName name="dfdfdfd">#REF!</definedName>
    <definedName name="dfdsa" localSheetId="0">#REF!</definedName>
    <definedName name="dfdsa">#REF!</definedName>
    <definedName name="dffd" localSheetId="0">#REF!</definedName>
    <definedName name="dffd">#REF!</definedName>
    <definedName name="dffd_11" localSheetId="0">#REF!</definedName>
    <definedName name="dffd_11">#REF!</definedName>
    <definedName name="dffd_12" localSheetId="0">#REF!</definedName>
    <definedName name="dffd_12">#REF!</definedName>
    <definedName name="dffsdagdf" localSheetId="0">#REF!</definedName>
    <definedName name="dffsdagdf">#REF!</definedName>
    <definedName name="dfgvbht" localSheetId="0">#REF!</definedName>
    <definedName name="dfgvbht">#REF!</definedName>
    <definedName name="dfhdhyrrrrehebgfdhj" localSheetId="0">#REF!</definedName>
    <definedName name="dfhdhyrrrrehebgfdhj">#REF!</definedName>
    <definedName name="dfrtgyhu" localSheetId="0">#REF!</definedName>
    <definedName name="dfrtgyhu">#REF!</definedName>
    <definedName name="dfsg" localSheetId="0">#REF!</definedName>
    <definedName name="dfsg">#REF!</definedName>
    <definedName name="dfvsdbvgadfdghfgfdh">#N/A</definedName>
    <definedName name="dgdfgdhdh" localSheetId="0">#REF!</definedName>
    <definedName name="dgdfgdhdh">#REF!</definedName>
    <definedName name="dgdfgsd" localSheetId="0">#REF!</definedName>
    <definedName name="dgdfgsd">#REF!</definedName>
    <definedName name="DIP" localSheetId="0">#REF!</definedName>
    <definedName name="DIP">#REF!</definedName>
    <definedName name="DIPTI" localSheetId="0">#REF!</definedName>
    <definedName name="DIPTI">#REF!</definedName>
    <definedName name="Discount" localSheetId="0" hidden="1">#REF!</definedName>
    <definedName name="Discount" hidden="1">#REF!</definedName>
    <definedName name="discountRate" localSheetId="0">#REF!</definedName>
    <definedName name="discountRate">#REF!</definedName>
    <definedName name="display_area_2" localSheetId="0" hidden="1">#REF!</definedName>
    <definedName name="display_area_2" hidden="1">#REF!</definedName>
    <definedName name="District" localSheetId="0">#REF!</definedName>
    <definedName name="District">#REF!</definedName>
    <definedName name="Division" localSheetId="0">#REF!</definedName>
    <definedName name="Division">#REF!</definedName>
    <definedName name="dk" localSheetId="0">#REF!</definedName>
    <definedName name="dk">#REF!</definedName>
    <definedName name="DL" localSheetId="0">#REF!</definedName>
    <definedName name="DL">#REF!</definedName>
    <definedName name="dlg">'[3]Basic Input'!$C$76</definedName>
    <definedName name="dlkd" localSheetId="0">#REF!</definedName>
    <definedName name="dlkd">#REF!</definedName>
    <definedName name="DLL" localSheetId="0">#REF!</definedName>
    <definedName name="DLL">#REF!</definedName>
    <definedName name="DOFU">[2]Torsion_Properties!$AG$1</definedName>
    <definedName name="drain" localSheetId="0">#REF!</definedName>
    <definedName name="drain">#REF!</definedName>
    <definedName name="droadbbs" hidden="1">{"Execavation",#N/A,FALSE,"furniture (employer)"}</definedName>
    <definedName name="ds" localSheetId="0">#REF!</definedName>
    <definedName name="ds">#REF!</definedName>
    <definedName name="dsa" localSheetId="0">#REF!</definedName>
    <definedName name="dsa">#REF!</definedName>
    <definedName name="dsaf" localSheetId="0">#REF!</definedName>
    <definedName name="dsaf">#REF!</definedName>
    <definedName name="dsdf" localSheetId="0">#REF!</definedName>
    <definedName name="dsdf">#REF!</definedName>
    <definedName name="dsdfg" localSheetId="0">#REF!</definedName>
    <definedName name="dsdfg">#REF!</definedName>
    <definedName name="dsdsdsd" localSheetId="0">#REF!</definedName>
    <definedName name="dsdsdsd">#REF!</definedName>
    <definedName name="dsf" localSheetId="0">#REF!</definedName>
    <definedName name="dsf">#REF!</definedName>
    <definedName name="dsfesd" localSheetId="0">#REF!</definedName>
    <definedName name="dsfesd">#REF!</definedName>
    <definedName name="dsgfds" localSheetId="0">#REF!</definedName>
    <definedName name="dsgfds">#REF!</definedName>
    <definedName name="DSS" localSheetId="0">#REF!</definedName>
    <definedName name="DSS">#REF!</definedName>
    <definedName name="dthick">[4]PROPERTIES!$F$11</definedName>
    <definedName name="DTS" localSheetId="0">#REF!</definedName>
    <definedName name="DTS">#REF!</definedName>
    <definedName name="DW" localSheetId="0">#REF!</definedName>
    <definedName name="DW">#REF!</definedName>
    <definedName name="Dx" localSheetId="0">#REF!</definedName>
    <definedName name="Dx">#REF!</definedName>
    <definedName name="Dx_3" localSheetId="0">#REF!</definedName>
    <definedName name="Dx_3">#REF!</definedName>
    <definedName name="Dx_6" localSheetId="0">#REF!</definedName>
    <definedName name="Dx_6">#REF!</definedName>
    <definedName name="Dy" localSheetId="0">#REF!</definedName>
    <definedName name="Dy">#REF!</definedName>
    <definedName name="Dy_3" localSheetId="0">#REF!</definedName>
    <definedName name="Dy_3">#REF!</definedName>
    <definedName name="Dy_6" localSheetId="0">#REF!</definedName>
    <definedName name="Dy_6">#REF!</definedName>
    <definedName name="e" localSheetId="0">#REF!</definedName>
    <definedName name="e">#REF!</definedName>
    <definedName name="E_span" localSheetId="0">#REF!</definedName>
    <definedName name="E_span">#REF!</definedName>
    <definedName name="E_span_3" localSheetId="0">#REF!</definedName>
    <definedName name="E_span_3">#REF!</definedName>
    <definedName name="E_span_6" localSheetId="0">#REF!</definedName>
    <definedName name="E_span_6">#REF!</definedName>
    <definedName name="ed" localSheetId="0">#REF!</definedName>
    <definedName name="ed">#REF!</definedName>
    <definedName name="edfr" localSheetId="0">#REF!</definedName>
    <definedName name="edfr">#REF!</definedName>
    <definedName name="edrftg">#N/A</definedName>
    <definedName name="edrftgred" localSheetId="0">#REF!</definedName>
    <definedName name="edrftgred">#REF!</definedName>
    <definedName name="edrftgs" localSheetId="0">#REF!</definedName>
    <definedName name="edrftgs">#REF!</definedName>
    <definedName name="edwfds" localSheetId="0">#REF!</definedName>
    <definedName name="edwfds">#REF!</definedName>
    <definedName name="EE" localSheetId="0">#REF!</definedName>
    <definedName name="EE">#REF!</definedName>
    <definedName name="eee" localSheetId="0">#REF!</definedName>
    <definedName name="eee">#REF!</definedName>
    <definedName name="eeee" localSheetId="0">#REF!</definedName>
    <definedName name="eeee">#REF!</definedName>
    <definedName name="eeng1" localSheetId="0">#REF!</definedName>
    <definedName name="eeng1">#REF!</definedName>
    <definedName name="eeng2" localSheetId="0">#REF!</definedName>
    <definedName name="eeng2">#REF!</definedName>
    <definedName name="eeng3" localSheetId="0">#REF!</definedName>
    <definedName name="eeng3">#REF!</definedName>
    <definedName name="eer" localSheetId="0">#REF!</definedName>
    <definedName name="eer">#REF!</definedName>
    <definedName name="efed" localSheetId="0">#REF!</definedName>
    <definedName name="efed">#REF!</definedName>
    <definedName name="effectivespan1" localSheetId="0">#REF!</definedName>
    <definedName name="effectivespan1">#REF!</definedName>
    <definedName name="effectivespan1_1">NA()</definedName>
    <definedName name="effectivespan1_12" localSheetId="0">#REF!</definedName>
    <definedName name="effectivespan1_12">#REF!</definedName>
    <definedName name="effectivespan1_2" localSheetId="0">#REF!</definedName>
    <definedName name="effectivespan1_2">#REF!</definedName>
    <definedName name="effectivespan1_3">NA()</definedName>
    <definedName name="effectivespan1_4" localSheetId="0">#REF!</definedName>
    <definedName name="effectivespan1_4">#REF!</definedName>
    <definedName name="effectivespan1_5" localSheetId="0">#REF!</definedName>
    <definedName name="effectivespan1_5">#REF!</definedName>
    <definedName name="effectivespan1_6" localSheetId="0">#REF!</definedName>
    <definedName name="effectivespan1_6">#REF!</definedName>
    <definedName name="effectivespan1_7" localSheetId="0">#REF!</definedName>
    <definedName name="effectivespan1_7">#REF!</definedName>
    <definedName name="effectivespan1_8" localSheetId="0">#REF!</definedName>
    <definedName name="effectivespan1_8">#REF!</definedName>
    <definedName name="efrt" hidden="1">{"Execavation",#N/A,FALSE,"furniture (employer)"}</definedName>
    <definedName name="em">[3]CABLE!$H$9</definedName>
    <definedName name="Email" localSheetId="0">#REF!</definedName>
    <definedName name="Email">#REF!</definedName>
    <definedName name="emb" hidden="1">{"Execavation",#N/A,FALSE,"furniture (employer)"}</definedName>
    <definedName name="Embank" localSheetId="0">#REF!</definedName>
    <definedName name="Embank">#REF!</definedName>
    <definedName name="End_Bal" localSheetId="0">#REF!</definedName>
    <definedName name="End_Bal">#REF!</definedName>
    <definedName name="Envi" localSheetId="0">Scheduled_Payment+Extra_Payment</definedName>
    <definedName name="Envi">Scheduled_Payment+Extra_Payment</definedName>
    <definedName name="ERA6_11" localSheetId="0">#REF!</definedName>
    <definedName name="ERA6_11">#REF!</definedName>
    <definedName name="ERA6_12" localSheetId="0">#REF!</definedName>
    <definedName name="ERA6_12">#REF!</definedName>
    <definedName name="ERA6_5" localSheetId="0">#REF!</definedName>
    <definedName name="ERA6_5">#REF!</definedName>
    <definedName name="ERA6_7" localSheetId="0">#REF!</definedName>
    <definedName name="ERA6_7">#REF!</definedName>
    <definedName name="ERA6_8" localSheetId="0">#REF!</definedName>
    <definedName name="ERA6_8">#REF!</definedName>
    <definedName name="ERA6_9" localSheetId="0">#REF!</definedName>
    <definedName name="ERA6_9">#REF!</definedName>
    <definedName name="ERA7_11" localSheetId="0">#REF!</definedName>
    <definedName name="ERA7_11">#REF!</definedName>
    <definedName name="ERA7_12" localSheetId="0">#REF!</definedName>
    <definedName name="ERA7_12">#REF!</definedName>
    <definedName name="ERA7_5" localSheetId="0">#REF!</definedName>
    <definedName name="ERA7_5">#REF!</definedName>
    <definedName name="ERA7_7" localSheetId="0">#REF!</definedName>
    <definedName name="ERA7_7">#REF!</definedName>
    <definedName name="ERA7_8" localSheetId="0">#REF!</definedName>
    <definedName name="ERA7_8">#REF!</definedName>
    <definedName name="ERA7_9" localSheetId="0">#REF!</definedName>
    <definedName name="ERA7_9">#REF!</definedName>
    <definedName name="ERA8_11" localSheetId="0">#REF!</definedName>
    <definedName name="ERA8_11">#REF!</definedName>
    <definedName name="ERA8_12" localSheetId="0">#REF!</definedName>
    <definedName name="ERA8_12">#REF!</definedName>
    <definedName name="ERA8_5" localSheetId="0">#REF!</definedName>
    <definedName name="ERA8_5">#REF!</definedName>
    <definedName name="ERA8_7" localSheetId="0">#REF!</definedName>
    <definedName name="ERA8_7">#REF!</definedName>
    <definedName name="ERA8_8" localSheetId="0">#REF!</definedName>
    <definedName name="ERA8_8">#REF!</definedName>
    <definedName name="ERA8_9" localSheetId="0">#REF!</definedName>
    <definedName name="ERA8_9">#REF!</definedName>
    <definedName name="erer" localSheetId="0">#REF!</definedName>
    <definedName name="erer">#REF!</definedName>
    <definedName name="erfd" localSheetId="0">DATE(YEAR(#REF!),MONTH(#REF!)+Payment_Number,DAY(#REF!))</definedName>
    <definedName name="erfd">DATE(YEAR(#REF!),MONTH(#REF!)+Payment_Number,DAY(#REF!))</definedName>
    <definedName name="erft" hidden="1">{"Execavation",#N/A,FALSE,"furniture (employer)"}</definedName>
    <definedName name="errttyyh" localSheetId="0">#REF!</definedName>
    <definedName name="errttyyh">#REF!</definedName>
    <definedName name="ert" localSheetId="0">#REF!</definedName>
    <definedName name="ert">#REF!</definedName>
    <definedName name="ertfg" hidden="1">{"Execavation",#N/A,FALSE,"furniture (employer)"}</definedName>
    <definedName name="ertfgm" localSheetId="0">#REF!</definedName>
    <definedName name="ertfgm">#REF!</definedName>
    <definedName name="ertgf" localSheetId="0">#REF!</definedName>
    <definedName name="ertgf">#REF!</definedName>
    <definedName name="erty" localSheetId="0">#REF!</definedName>
    <definedName name="erty">#REF!</definedName>
    <definedName name="ES" localSheetId="0">#REF!</definedName>
    <definedName name="ES">#REF!</definedName>
    <definedName name="Est.Cost" localSheetId="0">#REF!</definedName>
    <definedName name="Est.Cost">#REF!</definedName>
    <definedName name="Est.Cost." localSheetId="0">#REF!</definedName>
    <definedName name="Est.Cost.">#REF!</definedName>
    <definedName name="estcost" localSheetId="0">#REF!</definedName>
    <definedName name="estcost">#REF!</definedName>
    <definedName name="Estimate" localSheetId="0">#REF!</definedName>
    <definedName name="Estimate">#REF!</definedName>
    <definedName name="ewd" localSheetId="0">#REF!</definedName>
    <definedName name="ewd">#REF!</definedName>
    <definedName name="EXCA" localSheetId="0">#REF!</definedName>
    <definedName name="EXCA">#REF!</definedName>
    <definedName name="EXCAVATION" localSheetId="0">#REF!</definedName>
    <definedName name="EXCAVATION">#REF!</definedName>
    <definedName name="Excel_BuiltIn__FilterDatabase_2" localSheetId="0">#REF!</definedName>
    <definedName name="Excel_BuiltIn__FilterDatabase_2">#REF!</definedName>
    <definedName name="Excel_BuiltIn__FilterDatabase_2_11" localSheetId="0">#REF!</definedName>
    <definedName name="Excel_BuiltIn__FilterDatabase_2_11">#REF!</definedName>
    <definedName name="Excel_BuiltIn__FilterDatabase_2_12" localSheetId="0">#REF!</definedName>
    <definedName name="Excel_BuiltIn__FilterDatabase_2_12">#REF!</definedName>
    <definedName name="Excel_BuiltIn__FilterDatabase_5" localSheetId="0">#REF!</definedName>
    <definedName name="Excel_BuiltIn__FilterDatabase_5">#REF!</definedName>
    <definedName name="EXCEL_BUILTIN_P" localSheetId="0">#REF!</definedName>
    <definedName name="EXCEL_BUILTIN_P">#REF!</definedName>
    <definedName name="Excel_BuiltIn_Print_Area" localSheetId="0">#REF!</definedName>
    <definedName name="Excel_BuiltIn_Print_Area">#REF!</definedName>
    <definedName name="Excel_BuiltIn_Print_Area_1">"$#REF!.$A$1:$E$40"</definedName>
    <definedName name="Excel_BuiltIn_Print_Area_1_1">"$#REF!.$A$2:$N$118"</definedName>
    <definedName name="Excel_BuiltIn_Print_Area_1_1_1">#N/A</definedName>
    <definedName name="Excel_BuiltIn_Print_Area_1_1_1_1">"$#REF!.$A$1:$N$118"</definedName>
    <definedName name="Excel_BuiltIn_Print_Area_1_1_1_1_1" localSheetId="0">#REF!</definedName>
    <definedName name="Excel_BuiltIn_Print_Area_1_1_1_1_1">#REF!</definedName>
    <definedName name="Excel_BuiltIn_Print_Area_1_1_1_1_1_1" localSheetId="0">#REF!</definedName>
    <definedName name="Excel_BuiltIn_Print_Area_1_1_1_1_1_1">#REF!</definedName>
    <definedName name="Excel_BuiltIn_Print_Area_1_1_1_1_1_1_1" localSheetId="0">#REF!</definedName>
    <definedName name="Excel_BuiltIn_Print_Area_1_1_1_1_1_1_1">#REF!</definedName>
    <definedName name="Excel_BuiltIn_Print_Area_1_1_1_1_1_1_1_1" localSheetId="0">#REF!</definedName>
    <definedName name="Excel_BuiltIn_Print_Area_1_1_1_1_1_1_1_1">#REF!</definedName>
    <definedName name="Excel_BuiltIn_Print_Area_1_1_1_11" localSheetId="0">#REF!</definedName>
    <definedName name="Excel_BuiltIn_Print_Area_1_1_1_11">#REF!</definedName>
    <definedName name="Excel_BuiltIn_Print_Area_1_1_1_12" localSheetId="0">#REF!</definedName>
    <definedName name="Excel_BuiltIn_Print_Area_1_1_1_12">#REF!</definedName>
    <definedName name="Excel_BuiltIn_Print_Area_10">"$#REF!.$A$1:$AE$40"</definedName>
    <definedName name="Excel_BuiltIn_Print_Area_10_1">"$#REF!.$A$1:$E$72"</definedName>
    <definedName name="Excel_BuiltIn_Print_Area_10_1_1">"$#REF!.$A$1:$H$65472"</definedName>
    <definedName name="Excel_BuiltIn_Print_Area_10_1_1_1" localSheetId="0">#REF!</definedName>
    <definedName name="Excel_BuiltIn_Print_Area_10_1_1_1">#REF!</definedName>
    <definedName name="Excel_BuiltIn_Print_Area_10_1_1_1_1" localSheetId="0">#REF!</definedName>
    <definedName name="Excel_BuiltIn_Print_Area_10_1_1_1_1">#REF!</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"$#REF!.$A$1:$Q$28"</definedName>
    <definedName name="Excel_BuiltIn_Print_Area_11_1" localSheetId="0">#REF!</definedName>
    <definedName name="Excel_BuiltIn_Print_Area_11_1">#REF!</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"$#REF!.$A$1:$Q$27"</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"$#REF!.$A$1:$Q$27"</definedName>
    <definedName name="Excel_BuiltIn_Print_Area_13_1">"$#REF!.$#REF!$#REF!:$#REF!$#REF!"</definedName>
    <definedName name="Excel_BuiltIn_Print_Area_13_1_11" localSheetId="0">#REF!</definedName>
    <definedName name="Excel_BuiltIn_Print_Area_13_1_11">#REF!</definedName>
    <definedName name="Excel_BuiltIn_Print_Area_13_1_12" localSheetId="0">#REF!</definedName>
    <definedName name="Excel_BuiltIn_Print_Area_13_1_12">#REF!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"$#REF!.$A$1:$Q$28"</definedName>
    <definedName name="Excel_BuiltIn_Print_Area_14_1">"$#REF!.$#REF!$#REF!:$#REF!$#REF!"</definedName>
    <definedName name="Excel_BuiltIn_Print_Area_14_1_1" localSheetId="0">#REF!</definedName>
    <definedName name="Excel_BuiltIn_Print_Area_14_1_1">#REF!</definedName>
    <definedName name="Excel_BuiltIn_Print_Area_14_11" localSheetId="0">#REF!</definedName>
    <definedName name="Excel_BuiltIn_Print_Area_14_11">#REF!</definedName>
    <definedName name="Excel_BuiltIn_Print_Area_14_12" localSheetId="0">#REF!</definedName>
    <definedName name="Excel_BuiltIn_Print_Area_14_1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"$#REF!.$A$1:$E$35"</definedName>
    <definedName name="Excel_BuiltIn_Print_Area_15_1">"$#REF!.$#REF!$#REF!:$#REF!$#REF!"</definedName>
    <definedName name="Excel_BuiltIn_Print_Area_15_1_1" localSheetId="0">#REF!</definedName>
    <definedName name="Excel_BuiltIn_Print_Area_15_1_1">#REF!</definedName>
    <definedName name="Excel_BuiltIn_Print_Area_15_1_1_1" localSheetId="0">#REF!</definedName>
    <definedName name="Excel_BuiltIn_Print_Area_15_1_1_1">#REF!</definedName>
    <definedName name="Excel_BuiltIn_Print_Area_15_1_1_1_1" localSheetId="0">#REF!</definedName>
    <definedName name="Excel_BuiltIn_Print_Area_15_1_1_1_1">#REF!</definedName>
    <definedName name="Excel_BuiltIn_Print_Area_15_1_1_1_1_1" localSheetId="0">#REF!</definedName>
    <definedName name="Excel_BuiltIn_Print_Area_15_1_1_1_1_1">#REF!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"$#REF!.$A$1:$O$17"</definedName>
    <definedName name="Excel_BuiltIn_Print_Area_16_1">"$#REF!.$#REF!$#REF!:$#REF!$#REF!"</definedName>
    <definedName name="Excel_BuiltIn_Print_Area_16_1_1" localSheetId="0">#REF!</definedName>
    <definedName name="Excel_BuiltIn_Print_Area_16_1_1">#REF!</definedName>
    <definedName name="Excel_BuiltIn_Print_Area_16_1_1_1" localSheetId="0">#REF!</definedName>
    <definedName name="Excel_BuiltIn_Print_Area_16_1_1_1">#REF!</definedName>
    <definedName name="Excel_BuiltIn_Print_Area_16_1_1_1_1" localSheetId="0">#REF!</definedName>
    <definedName name="Excel_BuiltIn_Print_Area_16_1_1_1_1">#REF!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("$#REF!.$A$1:$I$36~$#REF!.$L$1:$T$36~$#REF!.$A$41:$I$78))))))))))))")</definedName>
    <definedName name="Excel_BuiltIn_Print_Area_17_1">"$#REF!.$#REF!$#REF!:$#REF!$#REF!"</definedName>
    <definedName name="Excel_BuiltIn_Print_Area_17_1_1" localSheetId="0">#REF!</definedName>
    <definedName name="Excel_BuiltIn_Print_Area_17_1_1">#REF!</definedName>
    <definedName name="Excel_BuiltIn_Print_Area_17_1_1_1" localSheetId="0">#REF!</definedName>
    <definedName name="Excel_BuiltIn_Print_Area_17_1_1_1">#REF!</definedName>
    <definedName name="Excel_BuiltIn_Print_Area_17_1_1_1_1" localSheetId="0">#REF!</definedName>
    <definedName name="Excel_BuiltIn_Print_Area_17_1_1_1_1">#REF!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"$#REF!.$A$1:$P$31"</definedName>
    <definedName name="Excel_BuiltIn_Print_Area_18_1">"$#REF!.$#REF!$#REF!:$#REF!$#REF!"</definedName>
    <definedName name="Excel_BuiltIn_Print_Area_18_1_1" localSheetId="0">#REF!</definedName>
    <definedName name="Excel_BuiltIn_Print_Area_18_1_1">#REF!</definedName>
    <definedName name="Excel_BuiltIn_Print_Area_18_1_1_1" localSheetId="0">#REF!</definedName>
    <definedName name="Excel_BuiltIn_Print_Area_18_1_1_1">#REF!</definedName>
    <definedName name="Excel_BuiltIn_Print_Area_18_1_1_1_1" localSheetId="0">#REF!</definedName>
    <definedName name="Excel_BuiltIn_Print_Area_18_1_1_1_1">#REF!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"$#REF!.$A$1:$O$33"</definedName>
    <definedName name="Excel_BuiltIn_Print_Area_19_1">"$#REF!.$A$1:$O$34"</definedName>
    <definedName name="Excel_BuiltIn_Print_Area_19_1_1" localSheetId="0">#REF!</definedName>
    <definedName name="Excel_BuiltIn_Print_Area_19_1_1">#REF!</definedName>
    <definedName name="Excel_BuiltIn_Print_Area_19_1_1_1" localSheetId="0">#REF!</definedName>
    <definedName name="Excel_BuiltIn_Print_Area_19_1_1_1">#REF!</definedName>
    <definedName name="Excel_BuiltIn_Print_Area_19_1_1_1_1" localSheetId="0">#REF!</definedName>
    <definedName name="Excel_BuiltIn_Print_Area_19_1_1_1_1">#REF!</definedName>
    <definedName name="Excel_BuiltIn_Print_Area_19_1_1_1_1_1" localSheetId="0">#REF!</definedName>
    <definedName name="Excel_BuiltIn_Print_Area_19_1_1_1_1_1">#REF!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"$#REF!.$A$1:$G$26"</definedName>
    <definedName name="Excel_BuiltIn_Print_Area_2_1">#N/A</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2_1_1_1_1">#N/A</definedName>
    <definedName name="Excel_BuiltIn_Print_Area_20">"$#REF!.$A$1:$P$29"</definedName>
    <definedName name="Excel_BuiltIn_Print_Area_20_1">"$#REF!.$#REF!$#REF!:$#REF!$#REF!"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"$#REF!.$A$1:$O$34"</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"$#REF!.$A$1:$O$25"</definedName>
    <definedName name="Excel_BuiltIn_Print_Area_22_1">"$#REF!.$A$1:$L$3"</definedName>
    <definedName name="Excel_BuiltIn_Print_Area_22_1_1">"$#REF!.$A$2:$K$595"</definedName>
    <definedName name="Excel_BuiltIn_Print_Area_23">("$#REF!.$A$1:$N$28~$#REF!.$A$29:$N$60~$#REF!.$A$61:$N$74~$#REF!.$A$75:$N$100~$#REF!.$A$101:$N$105~$#REF!.$A$106:$N$109~$#REF!.$A$110:$N$121~$#REF!.$A$122:$N$126~$#REF!.$A$127:$N$131~$#REF!.$A$132:$N$138))))))))))))))))))))))))))))))))))))))))))))))))))))))")</definedName>
    <definedName name="Excel_BuiltIn_Print_Area_23_1_1">"$#REF!.$A$1:$I$3"</definedName>
    <definedName name="Excel_BuiltIn_Print_Area_24" localSheetId="0">#REF!</definedName>
    <definedName name="Excel_BuiltIn_Print_Area_24">#REF!</definedName>
    <definedName name="Excel_BuiltIn_Print_Area_25">"$#REF!.$A$1:$F$138"</definedName>
    <definedName name="Excel_BuiltIn_Print_Area_25_1">"$#REF!.$A$1:$K$81"</definedName>
    <definedName name="Excel_BuiltIn_Print_Area_25_1_1">"$#REF!.$B$1:$P$14"</definedName>
    <definedName name="Excel_BuiltIn_Print_Area_26">"$#REF!.$A$1:$B$65472"</definedName>
    <definedName name="Excel_BuiltIn_Print_Area_27">"$#REF!.$A$1:$L$65536"</definedName>
    <definedName name="Excel_BuiltIn_Print_Area_28">"$#REF!.$A$1:$F$90"</definedName>
    <definedName name="Excel_BuiltIn_Print_Area_29">"$#REF!.$A$1:$F$44"</definedName>
    <definedName name="Excel_BuiltIn_Print_Area_29_1">"$#REF!.$A$1:$J$15"</definedName>
    <definedName name="Excel_BuiltIn_Print_Area_3">"$#REF!.$A$1:$D$27"</definedName>
    <definedName name="Excel_BuiltIn_Print_Area_3_1">#N/A</definedName>
    <definedName name="Excel_BuiltIn_Print_Area_3_1_1" localSheetId="0">#REF!</definedName>
    <definedName name="Excel_BuiltIn_Print_Area_3_1_1">#REF!</definedName>
    <definedName name="Excel_BuiltIn_Print_Area_3_1_1_1" localSheetId="0">#REF!</definedName>
    <definedName name="Excel_BuiltIn_Print_Area_3_1_1_1">#REF!</definedName>
    <definedName name="Excel_BuiltIn_Print_Area_3_1_1_1_1" localSheetId="0">#REF!</definedName>
    <definedName name="Excel_BuiltIn_Print_Area_3_1_1_1_1">#REF!</definedName>
    <definedName name="Excel_BuiltIn_Print_Area_3_1_1_1_1_1" localSheetId="0">#REF!</definedName>
    <definedName name="Excel_BuiltIn_Print_Area_3_1_1_1_1_1">#REF!</definedName>
    <definedName name="Excel_BuiltIn_Print_Area_3_1_1_11" localSheetId="0">#REF!</definedName>
    <definedName name="Excel_BuiltIn_Print_Area_3_1_1_11">#REF!</definedName>
    <definedName name="Excel_BuiltIn_Print_Area_3_1_1_12" localSheetId="0">#REF!</definedName>
    <definedName name="Excel_BuiltIn_Print_Area_3_1_1_12">#REF!</definedName>
    <definedName name="Excel_BuiltIn_Print_Area_3_1_11" localSheetId="0">#REF!</definedName>
    <definedName name="Excel_BuiltIn_Print_Area_3_1_11">#REF!</definedName>
    <definedName name="Excel_BuiltIn_Print_Area_3_1_12" localSheetId="0">#REF!</definedName>
    <definedName name="Excel_BuiltIn_Print_Area_3_1_12">#REF!</definedName>
    <definedName name="Excel_BuiltIn_Print_Area_30">"$#REF!.$A$1:$Y$11"</definedName>
    <definedName name="Excel_BuiltIn_Print_Area_30_1">"$#REF!.$A$1:$B$70"</definedName>
    <definedName name="Excel_BuiltIn_Print_Area_30_1_1">"$#REF!.$A$1:$B$74"</definedName>
    <definedName name="Excel_BuiltIn_Print_Area_31">"$#REF!.$A$1:$F$131"</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"$#REF!.$A$1:$J$16"</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"$#REF!.$A$1:$F$32"</definedName>
    <definedName name="Excel_BuiltIn_Print_Area_38">"$#REF!.$A$1:$C$65472"</definedName>
    <definedName name="Excel_BuiltIn_Print_Area_39">"$#REF!.$A$1:$I$65472"</definedName>
    <definedName name="Excel_BuiltIn_Print_Area_39_1">"$#REF!.$A$1:$D$158"</definedName>
    <definedName name="Excel_BuiltIn_Print_Area_4">"$#REF!.$A$1:$D$30"</definedName>
    <definedName name="Excel_BuiltIn_Print_Area_4_1">"$#REF!.$A$1:$I$37"</definedName>
    <definedName name="Excel_BuiltIn_Print_Area_4_1_1">"$#REF!.$A$1:$H$4"</definedName>
    <definedName name="Excel_BuiltIn_Print_Area_4_1_1_1" localSheetId="0">#REF!</definedName>
    <definedName name="Excel_BuiltIn_Print_Area_4_1_1_1">#REF!</definedName>
    <definedName name="Excel_BuiltIn_Print_Area_4_1_1_1_1">#N/A</definedName>
    <definedName name="Excel_BuiltIn_Print_Area_4_1_1_11" localSheetId="0">#REF!</definedName>
    <definedName name="Excel_BuiltIn_Print_Area_4_1_1_11">#REF!</definedName>
    <definedName name="Excel_BuiltIn_Print_Area_4_1_1_12" localSheetId="0">#REF!</definedName>
    <definedName name="Excel_BuiltIn_Print_Area_4_1_1_12">#REF!</definedName>
    <definedName name="Excel_BuiltIn_Print_Area_4_1_11" localSheetId="0">#REF!</definedName>
    <definedName name="Excel_BuiltIn_Print_Area_4_1_11">#REF!</definedName>
    <definedName name="Excel_BuiltIn_Print_Area_4_1_12" localSheetId="0">#REF!</definedName>
    <definedName name="Excel_BuiltIn_Print_Area_4_1_12">#REF!</definedName>
    <definedName name="Excel_BuiltIn_Print_Area_40">"$#REF!.$A$1:$G$65472"</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"$#REF!.$A$1:$M$21"</definedName>
    <definedName name="Excel_BuiltIn_Print_Area_5_1">"$#REF!.$A$1:$B$40"</definedName>
    <definedName name="Excel_BuiltIn_Print_Area_5_1_1">"$#REF!.$A$1:$H$4"</definedName>
    <definedName name="Excel_BuiltIn_Print_Area_5_1_1_1">"$#REF!.$A$1:$K$6"</definedName>
    <definedName name="Excel_BuiltIn_Print_Area_5_1_1_1_1">"$#REF!.$A$1:$H$9"</definedName>
    <definedName name="Excel_BuiltIn_Print_Area_5_1_1_1_1_1">"$#REF!.$#REF!$#REF!:$#REF!$#REF!"</definedName>
    <definedName name="Excel_BuiltIn_Print_Area_5_1_1_11" localSheetId="0">#REF!</definedName>
    <definedName name="Excel_BuiltIn_Print_Area_5_1_1_11">#REF!</definedName>
    <definedName name="Excel_BuiltIn_Print_Area_5_1_1_12" localSheetId="0">#REF!</definedName>
    <definedName name="Excel_BuiltIn_Print_Area_5_1_1_12">#REF!</definedName>
    <definedName name="Excel_BuiltIn_Print_Area_5_1_11" localSheetId="0">#REF!</definedName>
    <definedName name="Excel_BuiltIn_Print_Area_5_1_11">#REF!</definedName>
    <definedName name="Excel_BuiltIn_Print_Area_5_1_12" localSheetId="0">#REF!</definedName>
    <definedName name="Excel_BuiltIn_Print_Area_5_1_12">#REF!</definedName>
    <definedName name="Excel_BuiltIn_Print_Area_5_11" localSheetId="0">#REF!</definedName>
    <definedName name="Excel_BuiltIn_Print_Area_5_11">#REF!</definedName>
    <definedName name="Excel_BuiltIn_Print_Area_5_12" localSheetId="0">#REF!</definedName>
    <definedName name="Excel_BuiltIn_Print_Area_5_12">#REF!</definedName>
    <definedName name="Excel_BuiltIn_Print_Area_50_1">"$#REF!.$A$1:$C$127"</definedName>
    <definedName name="Excel_BuiltIn_Print_Area_50_1_1">"$#REF!.$A$1:$T$3"</definedName>
    <definedName name="Excel_BuiltIn_Print_Area_54_1">"$#REF!.$A$1:$T$3"</definedName>
    <definedName name="Excel_BuiltIn_Print_Area_55">"$#REF!.$A$1:$H$120"</definedName>
    <definedName name="Excel_BuiltIn_Print_Area_59_1">"$#REF!.$A$1:$E$88"</definedName>
    <definedName name="Excel_BuiltIn_Print_Area_6">"$#REF!.$A$1:$M$21"</definedName>
    <definedName name="Excel_BuiltIn_Print_Area_6_1">"$#REF!.$B$1:$K$14"</definedName>
    <definedName name="Excel_BuiltIn_Print_Area_6_1_1">"$#REF!.$A$1:$J$4"</definedName>
    <definedName name="Excel_BuiltIn_Print_Area_6_1_1_1">"$#REF!.$A$1:$I$4"</definedName>
    <definedName name="Excel_BuiltIn_Print_Area_6_1_1_1_1" localSheetId="0">#REF!</definedName>
    <definedName name="Excel_BuiltIn_Print_Area_6_1_1_1_1">#REF!</definedName>
    <definedName name="Excel_BuiltIn_Print_Area_6_1_1_1_1_1" localSheetId="0">#REF!</definedName>
    <definedName name="Excel_BuiltIn_Print_Area_6_1_1_1_1_1">#REF!</definedName>
    <definedName name="Excel_BuiltIn_Print_Area_6_1_1_1_1_1_1" localSheetId="0">#REF!</definedName>
    <definedName name="Excel_BuiltIn_Print_Area_6_1_1_1_1_1_1">#REF!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"$#REF!.$A$1:$S$43"</definedName>
    <definedName name="Excel_BuiltIn_Print_Area_7_1">"$#REF!.$A$2:$K$593"</definedName>
    <definedName name="Excel_BuiltIn_Print_Area_7_1_1">"$#REF!.$A$2:$K$397"</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7_1_1_1_1_1" localSheetId="0">#REF!</definedName>
    <definedName name="Excel_BuiltIn_Print_Area_7_1_1_1_1_1">#REF!</definedName>
    <definedName name="Excel_BuiltIn_Print_Area_7_1_11" localSheetId="0">#REF!</definedName>
    <definedName name="Excel_BuiltIn_Print_Area_7_1_11">#REF!</definedName>
    <definedName name="Excel_BuiltIn_Print_Area_7_1_12" localSheetId="0">#REF!</definedName>
    <definedName name="Excel_BuiltIn_Print_Area_7_1_1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"$#REF!.$A$1:$N$43"</definedName>
    <definedName name="Excel_BuiltIn_Print_Area_8_1">"$#REF!.$B$1:$K$14"</definedName>
    <definedName name="Excel_BuiltIn_Print_Area_8_1_1" localSheetId="0">#REF!</definedName>
    <definedName name="Excel_BuiltIn_Print_Area_8_1_1">#REF!</definedName>
    <definedName name="Excel_BuiltIn_Print_Area_8_1_1_1" localSheetId="0">#REF!</definedName>
    <definedName name="Excel_BuiltIn_Print_Area_8_1_1_1">#REF!</definedName>
    <definedName name="Excel_BuiltIn_Print_Area_8_1_1_1_1">"$#REF!.$#REF!$#REF!:$#REF!$#REF!"</definedName>
    <definedName name="Excel_BuiltIn_Print_Area_8_1_1_1_1_1" localSheetId="0">#REF!</definedName>
    <definedName name="Excel_BuiltIn_Print_Area_8_1_1_1_1_1">#REF!</definedName>
    <definedName name="Excel_BuiltIn_Print_Area_8_1_1_11" localSheetId="0">#REF!</definedName>
    <definedName name="Excel_BuiltIn_Print_Area_8_1_1_11">#REF!</definedName>
    <definedName name="Excel_BuiltIn_Print_Area_8_1_1_12" localSheetId="0">#REF!</definedName>
    <definedName name="Excel_BuiltIn_Print_Area_8_1_1_12">#REF!</definedName>
    <definedName name="Excel_BuiltIn_Print_Area_8_1_11" localSheetId="0">#REF!</definedName>
    <definedName name="Excel_BuiltIn_Print_Area_8_1_11">#REF!</definedName>
    <definedName name="Excel_BuiltIn_Print_Area_8_1_12" localSheetId="0">#REF!</definedName>
    <definedName name="Excel_BuiltIn_Print_Area_8_1_1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"$#REF!.$A$1:$N$43"</definedName>
    <definedName name="Excel_BuiltIn_Print_Area_9_1">"$#REF!.$A$1:$L$7"</definedName>
    <definedName name="Excel_BuiltIn_Print_Area_9_1_1">"$#REF!.$#REF!$#REF!:$#REF!$#REF!"</definedName>
    <definedName name="Excel_BuiltIn_Print_Area_9_1_1_1" localSheetId="0">#REF!</definedName>
    <definedName name="Excel_BuiltIn_Print_Area_9_1_1_1">#REF!</definedName>
    <definedName name="Excel_BuiltIn_Print_Area_9_1_11" localSheetId="0">#REF!</definedName>
    <definedName name="Excel_BuiltIn_Print_Area_9_1_11">#REF!</definedName>
    <definedName name="Excel_BuiltIn_Print_Area_9_1_12" localSheetId="0">#REF!</definedName>
    <definedName name="Excel_BuiltIn_Print_Area_9_1_12">#REF!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_1">"$#REF!.$B$1:$IV$5"</definedName>
    <definedName name="Excel_BuiltIn_Print_Titles_1_1" localSheetId="0">#REF!</definedName>
    <definedName name="Excel_BuiltIn_Print_Titles_1_1">#REF!</definedName>
    <definedName name="Excel_BuiltIn_Print_Titles_1_1_1">NA()</definedName>
    <definedName name="Excel_BuiltIn_Print_Titles_10">"$#REF!.$A$26:$ALO$27"</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 localSheetId="0">#REF!</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 localSheetId="0">#REF!</definedName>
    <definedName name="Excel_BuiltIn_Print_Titles_12">#REF!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#N/A</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"$#REF!.$A$2:$AMJ$2"</definedName>
    <definedName name="Excel_BuiltIn_Print_Titles_14_1">"$#REF!.$A$35:$B$71"</definedName>
    <definedName name="Excel_BuiltIn_Print_Titles_14_1_1">"$#REF!.$A$35:$B$71"</definedName>
    <definedName name="Excel_BuiltIn_Print_Titles_140_1">"$#REF!.$A$3:$A$14"</definedName>
    <definedName name="Excel_BuiltIn_Print_Titles_141_1">"$#REF!.$A$3:$A$14"</definedName>
    <definedName name="Excel_BuiltIn_Print_Titles_164">"$#REF!.$A$2:$AMJ$2"</definedName>
    <definedName name="Excel_BuiltIn_Print_Titles_166">("$#REF!.$A$1:$B$65530~$#REF!.$A$1:$AMJ$2))))))))))))))))))))))))")</definedName>
    <definedName name="Excel_BuiltIn_Print_Titles_168">"$#REF!.$A$2:$AMJ$2"</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_1">"$#REF!.$A$71:$B$71"</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 localSheetId="0">#REF!</definedName>
    <definedName name="Excel_BuiltIn_Print_Titles_2">#REF!</definedName>
    <definedName name="Excel_BuiltIn_Print_Titles_2_1">"$#REF!.$#REF!$#REF!:$#REF!$#REF!"</definedName>
    <definedName name="Excel_BuiltIn_Print_Titles_20" localSheetId="0">#REF!</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_1">"$#REF!.$A$35:$B$71"</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"$#REF!.$A$5:$AMJ$5"</definedName>
    <definedName name="Excel_BuiltIn_Print_Titles_23">"$#REF!.$#REF!$#REF!:$#REF!$#REF!"</definedName>
    <definedName name="Excel_BuiltIn_Print_Titles_23_1">"$#REF!.$#REF!$#REF!:$#REF!$#REF!"</definedName>
    <definedName name="Excel_BuiltIn_Print_Titles_25">"$#REF!.$A$5:$IV$5"</definedName>
    <definedName name="Excel_BuiltIn_Print_Titles_26">"$#REF!.$A$25:$ALR$25"</definedName>
    <definedName name="Excel_BuiltIn_Print_Titles_27">"$#REF!.$A$4:$AMJ$4"</definedName>
    <definedName name="Excel_BuiltIn_Print_Titles_29">"$#REF!.$A$#REF!:$AMI$#REF!"</definedName>
    <definedName name="Excel_BuiltIn_Print_Titles_3">"$#REF!.$#REF!$#REF!:$#REF!$#REF!"</definedName>
    <definedName name="Excel_BuiltIn_Print_Titles_3_1">#N/A</definedName>
    <definedName name="Excel_BuiltIn_Print_Titles_31">"$#REF!.$A$#REF!:$AMI$#REF!"</definedName>
    <definedName name="Excel_BuiltIn_Print_Titles_31_1">"$#REF!.$#REF!$#REF!:$#REF!$#REF!"</definedName>
    <definedName name="Excel_BuiltIn_Print_Titles_32">"$#REF!.$A$25:$ALQ$25"</definedName>
    <definedName name="Excel_BuiltIn_Print_Titles_33">"$#REF!.$A$1:$ALJ$25"</definedName>
    <definedName name="Excel_BuiltIn_Print_Titles_33_1">"$#REF!.$A$1:$ALJ$1"</definedName>
    <definedName name="Excel_BuiltIn_Print_Titles_34">"$#REF!.$A$1:$ALM$25"</definedName>
    <definedName name="Excel_BuiltIn_Print_Titles_34_1">"$#REF!.$A$1:$ALL$1"</definedName>
    <definedName name="Excel_BuiltIn_Print_Titles_34_1_1">"$#REF!.$#REF!$#REF!:$#REF!$#REF!"</definedName>
    <definedName name="Excel_BuiltIn_Print_Titles_35">"$#REF!.$A$2:$AMG$3"</definedName>
    <definedName name="Excel_BuiltIn_Print_Titles_37">"$#REF!.$A$#REF!:$AMI$#REF!"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 localSheetId="0">#REF!</definedName>
    <definedName name="Excel_BuiltIn_Print_Titles_4">#REF!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 localSheetId="0">#REF!</definedName>
    <definedName name="Excel_BuiltIn_Print_Titles_5">#REF!</definedName>
    <definedName name="Excel_BuiltIn_Print_Titles_52_1">"$#REF!.$#REF!$#REF!:$#REF!$#REF!"</definedName>
    <definedName name="Excel_BuiltIn_Print_Titles_53_1">"$#REF!.$A$1:$ALJ$1"</definedName>
    <definedName name="Excel_BuiltIn_Print_Titles_54">"$#REF!.$A$5:$IO$5"</definedName>
    <definedName name="Excel_BuiltIn_Print_Titles_55_1">"$#REF!.$#REF!$#REF!:$#REF!$#REF!"</definedName>
    <definedName name="Excel_BuiltIn_Print_Titles_56">"$#REF!.$A$6:$IO$6"</definedName>
    <definedName name="Excel_BuiltIn_Print_Titles_57_1">"$#REF!.$A$1:$ALJ$1"</definedName>
    <definedName name="Excel_BuiltIn_Print_Titles_58">"$#REF!.$A$5:$IO$5"</definedName>
    <definedName name="Excel_BuiltIn_Print_Titles_58_1">"$#REF!.$A$1:$ALM$1"</definedName>
    <definedName name="Excel_BuiltIn_Print_Titles_58_1_1">"$#REF!.$#REF!$#REF!:$#REF!$#REF!"</definedName>
    <definedName name="Excel_BuiltIn_Print_Titles_6" localSheetId="0">#REF!</definedName>
    <definedName name="Excel_BuiltIn_Print_Titles_6">#REF!</definedName>
    <definedName name="Excel_BuiltIn_Print_Titles_60">"$#REF!.$A$5:$IO$5"</definedName>
    <definedName name="Excel_BuiltIn_Print_Titles_61_1">"$#REF!.$#REF!$#REF!:$#REF!$#REF!"</definedName>
    <definedName name="Excel_BuiltIn_Print_Titles_62">"$#REF!.$A$5:$IO$5"</definedName>
    <definedName name="Excel_BuiltIn_Print_Titles_63_1">"$#REF!.$A$1:$ALJ$1"</definedName>
    <definedName name="Excel_BuiltIn_Print_Titles_64">"$#REF!.$A$6:$IO$6"</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_1">"$#REF!.$A$3:$A$14"</definedName>
    <definedName name="Excel_BuiltIn_Print_Titles_69_1_1">"$#REF!.$A$3:$A$3"</definedName>
    <definedName name="Excel_BuiltIn_Print_Titles_7" localSheetId="0">#REF!</definedName>
    <definedName name="Excel_BuiltIn_Print_Titles_7">#REF!</definedName>
    <definedName name="Excel_BuiltIn_Print_Titles_70_1">"$#REF!.$A$3:$A$14"</definedName>
    <definedName name="Excel_BuiltIn_Print_Titles_70_1_1">"$#REF!.$A$3:$A$3"</definedName>
    <definedName name="Excel_BuiltIn_Print_Titles_70_1_1_1">"$#REF!.$#REF!$#REF!:$#REF!$#REF!"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 localSheetId="0">#REF!</definedName>
    <definedName name="Excel_BuiltIn_Print_Titles_8">#REF!</definedName>
    <definedName name="Excel_BuiltIn_Print_Titles_8_1">"$#REF!.$#REF!$#REF!:$#REF!$#REF!"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"$#REF!.$A$25:$HZ$26"</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 localSheetId="0">#REF!</definedName>
    <definedName name="Excel_BuiltIn_Recorder">#REF!</definedName>
    <definedName name="Excel_BuiltIn_Recorder_1">NA()</definedName>
    <definedName name="Excel_BuiltIn_Recorder_12" localSheetId="0">#REF!</definedName>
    <definedName name="Excel_BuiltIn_Recorder_12">#REF!</definedName>
    <definedName name="Excel_BuiltIn_Recorder_2" localSheetId="0">#REF!</definedName>
    <definedName name="Excel_BuiltIn_Recorder_2">#REF!</definedName>
    <definedName name="Excel_BuiltIn_Recorder_3">"$#REF!.$A$1:$A$65535"</definedName>
    <definedName name="Excel_BuiltIn_Recorder_5" localSheetId="0">#REF!</definedName>
    <definedName name="Excel_BuiltIn_Recorder_5">#REF!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el_BuiltIn_Recorder_8" localSheetId="0">#REF!</definedName>
    <definedName name="Excel_BuiltIn_Recorder_8">#REF!</definedName>
    <definedName name="exculvert" localSheetId="0">#REF!</definedName>
    <definedName name="exculvert">#REF!</definedName>
    <definedName name="Extra_Pay" localSheetId="0">#REF!</definedName>
    <definedName name="Extra_Pay">#REF!</definedName>
    <definedName name="f" localSheetId="0">#REF!</definedName>
    <definedName name="f">#REF!</definedName>
    <definedName name="F_6">#N/A</definedName>
    <definedName name="FASF" localSheetId="0">#REF!</definedName>
    <definedName name="FASF">#REF!</definedName>
    <definedName name="Fax" localSheetId="0">#REF!</definedName>
    <definedName name="Fax">#REF!</definedName>
    <definedName name="FBLbearing14" localSheetId="0">#REF!</definedName>
    <definedName name="FBLbearing14">#REF!</definedName>
    <definedName name="FBLbearing14_3" localSheetId="0">#REF!</definedName>
    <definedName name="FBLbearing14_3">#REF!</definedName>
    <definedName name="FBLbearing14_6" localSheetId="0">#REF!</definedName>
    <definedName name="FBLbearing14_6">#REF!</definedName>
    <definedName name="FBLclearspan" localSheetId="0">#REF!</definedName>
    <definedName name="FBLclearspan">#REF!</definedName>
    <definedName name="FBLclearspan_1">NA()</definedName>
    <definedName name="FBLclearspan_12" localSheetId="0">#REF!</definedName>
    <definedName name="FBLclearspan_12">#REF!</definedName>
    <definedName name="FBLclearspan_2" localSheetId="0">#REF!</definedName>
    <definedName name="FBLclearspan_2">#REF!</definedName>
    <definedName name="FBLclearspan_3">NA()</definedName>
    <definedName name="FBLclearspan_4" localSheetId="0">#REF!</definedName>
    <definedName name="FBLclearspan_4">#REF!</definedName>
    <definedName name="FBLclearspan_5" localSheetId="0">#REF!</definedName>
    <definedName name="FBLclearspan_5">#REF!</definedName>
    <definedName name="FBLclearspan_6" localSheetId="0">#REF!</definedName>
    <definedName name="FBLclearspan_6">#REF!</definedName>
    <definedName name="FBLclearspan_7" localSheetId="0">#REF!</definedName>
    <definedName name="FBLclearspan_7">#REF!</definedName>
    <definedName name="FBLclearspan_8" localSheetId="0">#REF!</definedName>
    <definedName name="FBLclearspan_8">#REF!</definedName>
    <definedName name="FBLclearspan11" localSheetId="0">#REF!</definedName>
    <definedName name="FBLclearspan11">#REF!</definedName>
    <definedName name="FBLclearspan11_3" localSheetId="0">#REF!</definedName>
    <definedName name="FBLclearspan11_3">#REF!</definedName>
    <definedName name="FBLclearspan11_6" localSheetId="0">#REF!</definedName>
    <definedName name="FBLclearspan11_6">#REF!</definedName>
    <definedName name="FBLeffectivespan" localSheetId="0">#REF!</definedName>
    <definedName name="FBLeffectivespan">#REF!</definedName>
    <definedName name="FBLeffectivespan_1">NA()</definedName>
    <definedName name="FBLeffectivespan_12" localSheetId="0">#REF!</definedName>
    <definedName name="FBLeffectivespan_12">#REF!</definedName>
    <definedName name="FBLeffectivespan_2" localSheetId="0">#REF!</definedName>
    <definedName name="FBLeffectivespan_2">#REF!</definedName>
    <definedName name="FBLeffectivespan_3">NA()</definedName>
    <definedName name="FBLeffectivespan_4" localSheetId="0">#REF!</definedName>
    <definedName name="FBLeffectivespan_4">#REF!</definedName>
    <definedName name="FBLeffectivespan_5" localSheetId="0">#REF!</definedName>
    <definedName name="FBLeffectivespan_5">#REF!</definedName>
    <definedName name="FBLeffectivespan_6" localSheetId="0">#REF!</definedName>
    <definedName name="FBLeffectivespan_6">#REF!</definedName>
    <definedName name="FBLeffectivespan_7" localSheetId="0">#REF!</definedName>
    <definedName name="FBLeffectivespan_7">#REF!</definedName>
    <definedName name="FBLeffectivespan_8" localSheetId="0">#REF!</definedName>
    <definedName name="FBLeffectivespan_8">#REF!</definedName>
    <definedName name="FBLeffectivespan12" localSheetId="0">#REF!</definedName>
    <definedName name="FBLeffectivespan12">#REF!</definedName>
    <definedName name="FBLeffectivespan12_3" localSheetId="0">#REF!</definedName>
    <definedName name="FBLeffectivespan12_3">#REF!</definedName>
    <definedName name="FBLeffectivespan12_6" localSheetId="0">#REF!</definedName>
    <definedName name="FBLeffectivespan12_6">#REF!</definedName>
    <definedName name="FBLoverallspan" localSheetId="0">#REF!</definedName>
    <definedName name="FBLoverallspan">#REF!</definedName>
    <definedName name="FBLoverallspan_1">NA()</definedName>
    <definedName name="FBLoverallspan_12" localSheetId="0">#REF!</definedName>
    <definedName name="FBLoverallspan_12">#REF!</definedName>
    <definedName name="FBLoverallspan_2" localSheetId="0">#REF!</definedName>
    <definedName name="FBLoverallspan_2">#REF!</definedName>
    <definedName name="FBLoverallspan_3">NA()</definedName>
    <definedName name="FBLoverallspan_4" localSheetId="0">#REF!</definedName>
    <definedName name="FBLoverallspan_4">#REF!</definedName>
    <definedName name="FBLoverallspan_5" localSheetId="0">#REF!</definedName>
    <definedName name="FBLoverallspan_5">#REF!</definedName>
    <definedName name="FBLoverallspan_6" localSheetId="0">#REF!</definedName>
    <definedName name="FBLoverallspan_6">#REF!</definedName>
    <definedName name="FBLoverallspan_7" localSheetId="0">#REF!</definedName>
    <definedName name="FBLoverallspan_7">#REF!</definedName>
    <definedName name="FBLoverallspan_8" localSheetId="0">#REF!</definedName>
    <definedName name="FBLoverallspan_8">#REF!</definedName>
    <definedName name="FBLoverallspan13" localSheetId="0">#REF!</definedName>
    <definedName name="FBLoverallspan13">#REF!</definedName>
    <definedName name="FBLoverallspan13_3" localSheetId="0">#REF!</definedName>
    <definedName name="FBLoverallspan13_3">#REF!</definedName>
    <definedName name="FBLoverallspan13_6" localSheetId="0">#REF!</definedName>
    <definedName name="FBLoverallspan13_6">#REF!</definedName>
    <definedName name="fc" localSheetId="0">#REF!</definedName>
    <definedName name="fc">#REF!</definedName>
    <definedName name="fc_3">NA()</definedName>
    <definedName name="fc_6">#N/A</definedName>
    <definedName name="FCD.Cost" localSheetId="0">#REF!</definedName>
    <definedName name="FCD.Cost">#REF!</definedName>
    <definedName name="FCK" localSheetId="0">#REF!</definedName>
    <definedName name="FCK">#REF!</definedName>
    <definedName name="FCK_12" localSheetId="0">#REF!</definedName>
    <definedName name="FCK_12">#REF!</definedName>
    <definedName name="FCK_2" localSheetId="0">#REF!</definedName>
    <definedName name="FCK_2">#REF!</definedName>
    <definedName name="FCK_3">NA()</definedName>
    <definedName name="FCK_4" localSheetId="0">#REF!</definedName>
    <definedName name="FCK_4">#REF!</definedName>
    <definedName name="FCK_5" localSheetId="0">#REF!</definedName>
    <definedName name="FCK_5">#REF!</definedName>
    <definedName name="FCK_6" localSheetId="0">#REF!</definedName>
    <definedName name="FCK_6">#REF!</definedName>
    <definedName name="FCK_7" localSheetId="0">#REF!</definedName>
    <definedName name="FCK_7">#REF!</definedName>
    <definedName name="FCK_8" localSheetId="0">#REF!</definedName>
    <definedName name="FCK_8">#REF!</definedName>
    <definedName name="FCode" localSheetId="0" hidden="1">#REF!</definedName>
    <definedName name="FCode" hidden="1">#REF!</definedName>
    <definedName name="fd" localSheetId="0">#REF!</definedName>
    <definedName name="fd">#REF!</definedName>
    <definedName name="fdf" localSheetId="0">#REF!</definedName>
    <definedName name="fdf">#REF!</definedName>
    <definedName name="fdfd" localSheetId="0">#REF!</definedName>
    <definedName name="fdfd">#REF!</definedName>
    <definedName name="fdfdf" localSheetId="0">#REF!</definedName>
    <definedName name="fdfdf">#REF!</definedName>
    <definedName name="fdfdfd" localSheetId="0">#REF!</definedName>
    <definedName name="fdfdfd">#REF!</definedName>
    <definedName name="fdfdfdf" localSheetId="0">#REF!</definedName>
    <definedName name="fdfdfdf">#REF!</definedName>
    <definedName name="fdfs" localSheetId="0">#REF!</definedName>
    <definedName name="fdfs">#REF!</definedName>
    <definedName name="fdgsfgtrh" localSheetId="0">#REF!</definedName>
    <definedName name="fdgsfgtrh">#REF!</definedName>
    <definedName name="fdsf" localSheetId="0">#REF!</definedName>
    <definedName name="fdsf">#REF!</definedName>
    <definedName name="fdsgg" localSheetId="0">#REF!</definedName>
    <definedName name="fdsgg">#REF!</definedName>
    <definedName name="fdsghfsg" localSheetId="0">#REF!</definedName>
    <definedName name="fdsghfsg">#REF!</definedName>
    <definedName name="ff" localSheetId="0">#REF!</definedName>
    <definedName name="ff">#REF!</definedName>
    <definedName name="fff" localSheetId="0">#REF!</definedName>
    <definedName name="fff">#REF!</definedName>
    <definedName name="fffff" localSheetId="0">#REF!</definedName>
    <definedName name="fffff">#REF!</definedName>
    <definedName name="ffffff" localSheetId="0">#REF!</definedName>
    <definedName name="ffffff">#REF!</definedName>
    <definedName name="fffffff" localSheetId="0">#REF!</definedName>
    <definedName name="fffffff">#REF!</definedName>
    <definedName name="ffffffffffff" localSheetId="0">#REF!</definedName>
    <definedName name="ffffffffffff">#REF!</definedName>
    <definedName name="fffl">[5]PARASITIC!$S$1</definedName>
    <definedName name="fgsdfgdf" localSheetId="0">#REF!</definedName>
    <definedName name="fgsdfgdf">#REF!</definedName>
    <definedName name="fhdfhdf" localSheetId="0">MATCH(0.01,'PHY + FIN '!End_Bal,-1)+1</definedName>
    <definedName name="fhdfhdf">MATCH(0.01,End_Bal,-1)+1</definedName>
    <definedName name="fi" localSheetId="0">#REF!</definedName>
    <definedName name="fi">#REF!</definedName>
    <definedName name="fi_12" localSheetId="0">#REF!</definedName>
    <definedName name="fi_12">#REF!</definedName>
    <definedName name="fi_2">NA()</definedName>
    <definedName name="fi_3" localSheetId="0">#REF!</definedName>
    <definedName name="fi_3">#REF!</definedName>
    <definedName name="fi_4" localSheetId="0">#REF!</definedName>
    <definedName name="fi_4">#REF!</definedName>
    <definedName name="fi_5" localSheetId="0">#REF!</definedName>
    <definedName name="fi_5">#REF!</definedName>
    <definedName name="fi_6" localSheetId="0">#REF!</definedName>
    <definedName name="fi_6">#REF!</definedName>
    <definedName name="fi_7" localSheetId="0">#REF!</definedName>
    <definedName name="fi_7">#REF!</definedName>
    <definedName name="fi_8" localSheetId="0">#REF!</definedName>
    <definedName name="fi_8">#REF!</definedName>
    <definedName name="FirstH" localSheetId="0">#REF!</definedName>
    <definedName name="FirstH">#REF!</definedName>
    <definedName name="FirstX" localSheetId="0">#REF!</definedName>
    <definedName name="FirstX">#REF!</definedName>
    <definedName name="Flex.Cost" localSheetId="0">#REF!</definedName>
    <definedName name="Flex.Cost">#REF!</definedName>
    <definedName name="fo" hidden="1">{"Execavation",#N/A,FALSE,"furniture (employer)"}</definedName>
    <definedName name="FOOTERLFT" localSheetId="0">#REF!</definedName>
    <definedName name="FOOTERLFT">#REF!</definedName>
    <definedName name="FOOTERLFT_12" localSheetId="0">#REF!</definedName>
    <definedName name="FOOTERLFT_12">#REF!</definedName>
    <definedName name="FOOTERLFT_6">NA()</definedName>
    <definedName name="FOOTERLFT_7" localSheetId="0">#REF!</definedName>
    <definedName name="FOOTERLFT_7">#REF!</definedName>
    <definedName name="FOOTERLFT_8" localSheetId="0">#REF!</definedName>
    <definedName name="FOOTERLFT_8">#REF!</definedName>
    <definedName name="FOOTERLFT1" localSheetId="0">#REF!</definedName>
    <definedName name="FOOTERLFT1">#REF!</definedName>
    <definedName name="FOOTERLFT1_12" localSheetId="0">#REF!</definedName>
    <definedName name="FOOTERLFT1_12">#REF!</definedName>
    <definedName name="FOOTERLFT1_2" localSheetId="0">#REF!</definedName>
    <definedName name="FOOTERLFT1_2">#REF!</definedName>
    <definedName name="FOOTERLFT1_3" localSheetId="0">#REF!</definedName>
    <definedName name="FOOTERLFT1_3">#REF!</definedName>
    <definedName name="FOOTERLFT1_6" localSheetId="0">#REF!</definedName>
    <definedName name="FOOTERLFT1_6">#REF!</definedName>
    <definedName name="FOOTERLFT1_7" localSheetId="0">#REF!</definedName>
    <definedName name="FOOTERLFT1_7">#REF!</definedName>
    <definedName name="FOOTERLFT1_8" localSheetId="0">#REF!</definedName>
    <definedName name="FOOTERLFT1_8">#REF!</definedName>
    <definedName name="FOOTERLFT2" localSheetId="0">#REF!</definedName>
    <definedName name="FOOTERLFT2">#REF!</definedName>
    <definedName name="FOOTERLFT2_1" localSheetId="0">#REF!</definedName>
    <definedName name="FOOTERLFT2_1">#REF!</definedName>
    <definedName name="FOOTERLFT2_1_1" localSheetId="0">#REF!</definedName>
    <definedName name="FOOTERLFT2_1_1">#REF!</definedName>
    <definedName name="FOOTERLFT2_12" localSheetId="0">#REF!</definedName>
    <definedName name="FOOTERLFT2_12">#REF!</definedName>
    <definedName name="FOOTERLFT2_2" localSheetId="0">#REF!</definedName>
    <definedName name="FOOTERLFT2_2">#REF!</definedName>
    <definedName name="FOOTERLFT2_3">NA()</definedName>
    <definedName name="FOOTERLFT2_3_1" localSheetId="0">#REF!</definedName>
    <definedName name="FOOTERLFT2_3_1">#REF!</definedName>
    <definedName name="FOOTERLFT2_3_3">"$#REF!.$J$6"</definedName>
    <definedName name="FOOTERLFT2_4" localSheetId="0">#REF!</definedName>
    <definedName name="FOOTERLFT2_4">#REF!</definedName>
    <definedName name="FOOTERLFT2_5" localSheetId="0">#REF!</definedName>
    <definedName name="FOOTERLFT2_5">#REF!</definedName>
    <definedName name="FOOTERLFT2_6" localSheetId="0">#REF!</definedName>
    <definedName name="FOOTERLFT2_6">#REF!</definedName>
    <definedName name="FOOTERLFT2_7" localSheetId="0">#REF!</definedName>
    <definedName name="FOOTERLFT2_7">#REF!</definedName>
    <definedName name="FOOTERLFT2_8" localSheetId="0">#REF!</definedName>
    <definedName name="FOOTERLFT2_8">#REF!</definedName>
    <definedName name="FOOTERLFT3" localSheetId="0">#REF!</definedName>
    <definedName name="FOOTERLFT3">#REF!</definedName>
    <definedName name="FOOTERLFT3_3" localSheetId="0">#REF!</definedName>
    <definedName name="FOOTERLFT3_3">#REF!</definedName>
    <definedName name="FOOTERLFT3_6" localSheetId="0">#REF!</definedName>
    <definedName name="FOOTERLFT3_6">#REF!</definedName>
    <definedName name="FOOTERLFTM" localSheetId="0">#REF!</definedName>
    <definedName name="FOOTERLFTM">#REF!</definedName>
    <definedName name="FOOTERLFTM_12" localSheetId="0">#REF!</definedName>
    <definedName name="FOOTERLFTM_12">#REF!</definedName>
    <definedName name="FOOTERLFTM_2" localSheetId="0">#REF!</definedName>
    <definedName name="FOOTERLFTM_2">#REF!</definedName>
    <definedName name="FOOTERLFTM_3" localSheetId="0">#REF!</definedName>
    <definedName name="FOOTERLFTM_3">#REF!</definedName>
    <definedName name="FOOTERLFTM_6" localSheetId="0">#REF!</definedName>
    <definedName name="FOOTERLFTM_6">#REF!</definedName>
    <definedName name="FOOTERLFTM_7" localSheetId="0">#REF!</definedName>
    <definedName name="FOOTERLFTM_7">#REF!</definedName>
    <definedName name="FOOTERLFTM_8" localSheetId="0">#REF!</definedName>
    <definedName name="FOOTERLFTM_8">#REF!</definedName>
    <definedName name="FOOTERRGHT" localSheetId="0">#REF!</definedName>
    <definedName name="FOOTERRGHT">#REF!</definedName>
    <definedName name="FOOTERRGHT_3" localSheetId="0">#REF!</definedName>
    <definedName name="FOOTERRGHT_3">#REF!</definedName>
    <definedName name="FOOTERRGHT_6" localSheetId="0">#REF!</definedName>
    <definedName name="FOOTERRGHT_6">#REF!</definedName>
    <definedName name="FOOTERRGHT1" localSheetId="0">#REF!</definedName>
    <definedName name="FOOTERRGHT1">#REF!</definedName>
    <definedName name="FOOTERRGHT1_3" localSheetId="0">#REF!</definedName>
    <definedName name="FOOTERRGHT1_3">#REF!</definedName>
    <definedName name="FOOTERRGHT1_6" localSheetId="0">#REF!</definedName>
    <definedName name="FOOTERRGHT1_6">#REF!</definedName>
    <definedName name="FOOTERRGT" localSheetId="0">#REF!</definedName>
    <definedName name="FOOTERRGT">#REF!</definedName>
    <definedName name="FOOTERRGT_12" localSheetId="0">#REF!</definedName>
    <definedName name="FOOTERRGT_12">#REF!</definedName>
    <definedName name="FOOTERRGT_3" localSheetId="0">#REF!</definedName>
    <definedName name="FOOTERRGT_3">#REF!</definedName>
    <definedName name="FOOTERRGT_5" localSheetId="0">#REF!</definedName>
    <definedName name="FOOTERRGT_5">#REF!</definedName>
    <definedName name="FOOTERRGT_6">#N/A</definedName>
    <definedName name="FOOTERRGT_7" localSheetId="0">#REF!</definedName>
    <definedName name="FOOTERRGT_7">#REF!</definedName>
    <definedName name="FOOTERRGT_8" localSheetId="0">#REF!</definedName>
    <definedName name="FOOTERRGT_8">#REF!</definedName>
    <definedName name="foren" hidden="1">{"Execavation",#N/A,FALSE,"furniture (employer)"}</definedName>
    <definedName name="Format" localSheetId="0">#REF!</definedName>
    <definedName name="Format">#REF!</definedName>
    <definedName name="FORMAT2" localSheetId="0">#REF!</definedName>
    <definedName name="FORMAT2">#REF!</definedName>
    <definedName name="FR" localSheetId="0">#REF!</definedName>
    <definedName name="FR">#REF!</definedName>
    <definedName name="frc">[3]CABLE!$H$5</definedName>
    <definedName name="frder" localSheetId="0">#REF!</definedName>
    <definedName name="frder">#REF!</definedName>
    <definedName name="FROMT2" localSheetId="0">#REF!</definedName>
    <definedName name="FROMT2">#REF!</definedName>
    <definedName name="fs" localSheetId="0">#REF!</definedName>
    <definedName name="fs">#REF!</definedName>
    <definedName name="fsda" localSheetId="0">#REF!</definedName>
    <definedName name="fsda">#REF!</definedName>
    <definedName name="FSL" localSheetId="0">#REF!</definedName>
    <definedName name="FSL">#REF!</definedName>
    <definedName name="FSLbearing14" localSheetId="0">#REF!</definedName>
    <definedName name="FSLbearing14">#REF!</definedName>
    <definedName name="FSLbearing14_3" localSheetId="0">#REF!</definedName>
    <definedName name="FSLbearing14_3">#REF!</definedName>
    <definedName name="FSLbearing14_6" localSheetId="0">#REF!</definedName>
    <definedName name="FSLbearing14_6">#REF!</definedName>
    <definedName name="FSLclearspan" localSheetId="0">#REF!</definedName>
    <definedName name="FSLclearspan">#REF!</definedName>
    <definedName name="FSLclearspan_1">NA()</definedName>
    <definedName name="FSLclearspan_12" localSheetId="0">#REF!</definedName>
    <definedName name="FSLclearspan_12">#REF!</definedName>
    <definedName name="FSLclearspan_2" localSheetId="0">#REF!</definedName>
    <definedName name="FSLclearspan_2">#REF!</definedName>
    <definedName name="FSLclearspan_3">NA()</definedName>
    <definedName name="FSLclearspan_4" localSheetId="0">#REF!</definedName>
    <definedName name="FSLclearspan_4">#REF!</definedName>
    <definedName name="FSLclearspan_5" localSheetId="0">#REF!</definedName>
    <definedName name="FSLclearspan_5">#REF!</definedName>
    <definedName name="FSLclearspan_6" localSheetId="0">#REF!</definedName>
    <definedName name="FSLclearspan_6">#REF!</definedName>
    <definedName name="FSLclearspan_7" localSheetId="0">#REF!</definedName>
    <definedName name="FSLclearspan_7">#REF!</definedName>
    <definedName name="FSLclearspan_8" localSheetId="0">#REF!</definedName>
    <definedName name="FSLclearspan_8">#REF!</definedName>
    <definedName name="FSLclearspan11" localSheetId="0">#REF!</definedName>
    <definedName name="FSLclearspan11">#REF!</definedName>
    <definedName name="FSLclearspan11_3" localSheetId="0">#REF!</definedName>
    <definedName name="FSLclearspan11_3">#REF!</definedName>
    <definedName name="FSLclearspan11_6" localSheetId="0">#REF!</definedName>
    <definedName name="FSLclearspan11_6">#REF!</definedName>
    <definedName name="FSLeffectivespan" localSheetId="0">#REF!</definedName>
    <definedName name="FSLeffectivespan">#REF!</definedName>
    <definedName name="FSLeffectivespan_1">NA()</definedName>
    <definedName name="FSLeffectivespan_12" localSheetId="0">#REF!</definedName>
    <definedName name="FSLeffectivespan_12">#REF!</definedName>
    <definedName name="FSLeffectivespan_2" localSheetId="0">#REF!</definedName>
    <definedName name="FSLeffectivespan_2">#REF!</definedName>
    <definedName name="FSLeffectivespan_3">NA()</definedName>
    <definedName name="FSLeffectivespan_4" localSheetId="0">#REF!</definedName>
    <definedName name="FSLeffectivespan_4">#REF!</definedName>
    <definedName name="FSLeffectivespan_5" localSheetId="0">#REF!</definedName>
    <definedName name="FSLeffectivespan_5">#REF!</definedName>
    <definedName name="FSLeffectivespan_6" localSheetId="0">#REF!</definedName>
    <definedName name="FSLeffectivespan_6">#REF!</definedName>
    <definedName name="FSLeffectivespan_7" localSheetId="0">#REF!</definedName>
    <definedName name="FSLeffectivespan_7">#REF!</definedName>
    <definedName name="FSLeffectivespan_8" localSheetId="0">#REF!</definedName>
    <definedName name="FSLeffectivespan_8">#REF!</definedName>
    <definedName name="FSLeffectivespan12" localSheetId="0">#REF!</definedName>
    <definedName name="FSLeffectivespan12">#REF!</definedName>
    <definedName name="FSLeffectivespan12_3" localSheetId="0">#REF!</definedName>
    <definedName name="FSLeffectivespan12_3">#REF!</definedName>
    <definedName name="FSLeffectivespan12_6" localSheetId="0">#REF!</definedName>
    <definedName name="FSLeffectivespan12_6">#REF!</definedName>
    <definedName name="FSLnew" localSheetId="0">#REF!</definedName>
    <definedName name="FSLnew">#REF!</definedName>
    <definedName name="FSLoverallspan" localSheetId="0">#REF!</definedName>
    <definedName name="FSLoverallspan">#REF!</definedName>
    <definedName name="FSLoverallspan_1">NA()</definedName>
    <definedName name="FSLoverallspan_12" localSheetId="0">#REF!</definedName>
    <definedName name="FSLoverallspan_12">#REF!</definedName>
    <definedName name="FSLoverallspan_2" localSheetId="0">#REF!</definedName>
    <definedName name="FSLoverallspan_2">#REF!</definedName>
    <definedName name="FSLoverallspan_3">NA()</definedName>
    <definedName name="FSLoverallspan_4" localSheetId="0">#REF!</definedName>
    <definedName name="FSLoverallspan_4">#REF!</definedName>
    <definedName name="FSLoverallspan_5" localSheetId="0">#REF!</definedName>
    <definedName name="FSLoverallspan_5">#REF!</definedName>
    <definedName name="FSLoverallspan_6" localSheetId="0">#REF!</definedName>
    <definedName name="FSLoverallspan_6">#REF!</definedName>
    <definedName name="FSLoverallspan_7" localSheetId="0">#REF!</definedName>
    <definedName name="FSLoverallspan_7">#REF!</definedName>
    <definedName name="FSLoverallspan_8" localSheetId="0">#REF!</definedName>
    <definedName name="FSLoverallspan_8">#REF!</definedName>
    <definedName name="FSLoverallspan13" localSheetId="0">#REF!</definedName>
    <definedName name="FSLoverallspan13">#REF!</definedName>
    <definedName name="FSLoverallspan13_3" localSheetId="0">#REF!</definedName>
    <definedName name="FSLoverallspan13_3">#REF!</definedName>
    <definedName name="FSLoverallspan13_6" localSheetId="0">#REF!</definedName>
    <definedName name="FSLoverallspan13_6">#REF!</definedName>
    <definedName name="fst" localSheetId="0">#REF!</definedName>
    <definedName name="fst">#REF!</definedName>
    <definedName name="FST." localSheetId="0">#REF!</definedName>
    <definedName name="FST.">#REF!</definedName>
    <definedName name="FST._12" localSheetId="0">#REF!</definedName>
    <definedName name="FST._12">#REF!</definedName>
    <definedName name="FST._2" localSheetId="0">#REF!</definedName>
    <definedName name="FST._2">#REF!</definedName>
    <definedName name="FST._3">NA()</definedName>
    <definedName name="FST._5" localSheetId="0">#REF!</definedName>
    <definedName name="FST._5">#REF!</definedName>
    <definedName name="FST._6">#N/A</definedName>
    <definedName name="FST._7" localSheetId="0">#REF!</definedName>
    <definedName name="FST._7">#REF!</definedName>
    <definedName name="FST._8" localSheetId="0">#REF!</definedName>
    <definedName name="FST._8">#REF!</definedName>
    <definedName name="ft" localSheetId="0">#REF!</definedName>
    <definedName name="ft">#REF!</definedName>
    <definedName name="Full_Print" localSheetId="0">#REF!</definedName>
    <definedName name="Full_Print">#REF!</definedName>
    <definedName name="Furn.Cost" localSheetId="0">#REF!</definedName>
    <definedName name="Furn.Cost">#REF!</definedName>
    <definedName name="fVF" localSheetId="0">#REF!</definedName>
    <definedName name="fVF">#REF!</definedName>
    <definedName name="fvgt" localSheetId="0">#REF!</definedName>
    <definedName name="fvgt">#REF!</definedName>
    <definedName name="fy" localSheetId="0">#REF!</definedName>
    <definedName name="fy">#REF!</definedName>
    <definedName name="G" localSheetId="0">#REF!</definedName>
    <definedName name="G">#REF!</definedName>
    <definedName name="G_3">NA()</definedName>
    <definedName name="G_6" localSheetId="0">#REF!</definedName>
    <definedName name="G_6">#REF!</definedName>
    <definedName name="gama" localSheetId="0">#REF!</definedName>
    <definedName name="gama">#REF!</definedName>
    <definedName name="gama_12" localSheetId="0">#REF!</definedName>
    <definedName name="gama_12">#REF!</definedName>
    <definedName name="gama_2" localSheetId="0">#REF!</definedName>
    <definedName name="gama_2">#REF!</definedName>
    <definedName name="gama_3">NA()</definedName>
    <definedName name="gama_5" localSheetId="0">#REF!</definedName>
    <definedName name="gama_5">#REF!</definedName>
    <definedName name="gama_6">#N/A</definedName>
    <definedName name="gama_7" localSheetId="0">#REF!</definedName>
    <definedName name="gama_7">#REF!</definedName>
    <definedName name="gama_8" localSheetId="0">#REF!</definedName>
    <definedName name="gama_8">#REF!</definedName>
    <definedName name="gbhedtrytgiuj" localSheetId="0">#REF!</definedName>
    <definedName name="gbhedtrytgiuj">#REF!</definedName>
    <definedName name="gdfsgf" localSheetId="0">#REF!</definedName>
    <definedName name="gdfsgf">#REF!</definedName>
    <definedName name="gdsf" localSheetId="0">#REF!</definedName>
    <definedName name="gdsf">#REF!</definedName>
    <definedName name="gf" localSheetId="0">#REF!</definedName>
    <definedName name="gf">#REF!</definedName>
    <definedName name="gfdd" localSheetId="0">#REF!</definedName>
    <definedName name="gfdd">#REF!</definedName>
    <definedName name="gfdsgfgsdfg" localSheetId="0">#REF!</definedName>
    <definedName name="gfdsgfgsdfg">#REF!</definedName>
    <definedName name="gfdt" localSheetId="0">#REF!</definedName>
    <definedName name="gfdt">#REF!</definedName>
    <definedName name="gfhdgf" localSheetId="0">#REF!</definedName>
    <definedName name="gfhdgf">#REF!</definedName>
    <definedName name="gftfdhyt">#N/A</definedName>
    <definedName name="gftrygh" localSheetId="0">#REF!</definedName>
    <definedName name="gftrygh">#REF!</definedName>
    <definedName name="gg" localSheetId="0">#REF!</definedName>
    <definedName name="gg">#REF!</definedName>
    <definedName name="gh" localSheetId="0">#REF!</definedName>
    <definedName name="gh">#REF!</definedName>
    <definedName name="GHJFGHJGJGH" localSheetId="0">#REF!</definedName>
    <definedName name="GHJFGHJGJGH">#REF!</definedName>
    <definedName name="girder">[6]CABLE!$D$22</definedName>
    <definedName name="girdercs">'[3]Circular Pier'!$D$48</definedName>
    <definedName name="gjhyjy" localSheetId="0">#REF!</definedName>
    <definedName name="gjhyjy">#REF!</definedName>
    <definedName name="GLSR" localSheetId="0">#REF!</definedName>
    <definedName name="GLSR">#REF!</definedName>
    <definedName name="GrossEnergyGeneration" localSheetId="0">#REF!</definedName>
    <definedName name="GrossEnergyGeneration">#REF!</definedName>
    <definedName name="GroupCodes" localSheetId="0">#REF!</definedName>
    <definedName name="GroupCodes">#REF!</definedName>
    <definedName name="GSB">#N/A</definedName>
    <definedName name="gsdfgzdrgftwegd" localSheetId="0">#REF!</definedName>
    <definedName name="gsdfgzdrgftwegd">#REF!</definedName>
    <definedName name="GST" localSheetId="0">#REF!</definedName>
    <definedName name="GST">#REF!</definedName>
    <definedName name="GST.Maint" localSheetId="0">#REF!</definedName>
    <definedName name="GST.Maint">#REF!</definedName>
    <definedName name="GStone" localSheetId="0">#REF!</definedName>
    <definedName name="GStone">#REF!</definedName>
    <definedName name="gtr" localSheetId="0" hidden="1">#REF!</definedName>
    <definedName name="gtr" hidden="1">#REF!</definedName>
    <definedName name="gtyhiiuj">#N/A</definedName>
    <definedName name="Guddaanveri" localSheetId="0">IF(Mesaurement !Loan_Amount*Mesaurement !Interest_Rate*Mesaurement !Loan_Years*Mesaurement !Loan_Start&gt;0,1,0)</definedName>
    <definedName name="Guddaanveri">IF(Mesaurement !Loan_Amount*Mesaurement !Interest_Rate*Mesaurement !Loan_Years*Mesaurement !Loan_Start&gt;0,1,0)</definedName>
    <definedName name="guh" localSheetId="0">#REF!</definedName>
    <definedName name="guh">#REF!</definedName>
    <definedName name="gyhuik" localSheetId="0">#REF!</definedName>
    <definedName name="gyhuik">#REF!</definedName>
    <definedName name="gyhujiko" localSheetId="0">Scheduled_Payment+Extra_Payment</definedName>
    <definedName name="gyhujiko">Scheduled_Payment+Extra_Payment</definedName>
    <definedName name="h" localSheetId="0">#REF!</definedName>
    <definedName name="h">#REF!</definedName>
    <definedName name="HAUNCHTHK">'[7]MID-SECTION-EXT-2'!$F$15</definedName>
    <definedName name="HAUNCHWIDTH" localSheetId="0">#REF!</definedName>
    <definedName name="HAUNCHWIDTH">#REF!</definedName>
    <definedName name="Header_Row" localSheetId="0">ROW(#REF!)</definedName>
    <definedName name="Header_Row">ROW(#REF!)</definedName>
    <definedName name="HEADERGHT" localSheetId="0">#REF!</definedName>
    <definedName name="HEADERGHT">#REF!</definedName>
    <definedName name="HEADERGHT_11" localSheetId="0">#REF!</definedName>
    <definedName name="HEADERGHT_11">#REF!</definedName>
    <definedName name="HEADERGHT_12" localSheetId="0">#REF!</definedName>
    <definedName name="HEADERGHT_12">#REF!</definedName>
    <definedName name="HEADERGHT_2" localSheetId="0">#REF!</definedName>
    <definedName name="HEADERGHT_2">#REF!</definedName>
    <definedName name="HEADERGHT_3" localSheetId="0">#REF!</definedName>
    <definedName name="HEADERGHT_3">#REF!</definedName>
    <definedName name="HEADERGHT_5" localSheetId="0">#REF!</definedName>
    <definedName name="HEADERGHT_5">#REF!</definedName>
    <definedName name="HEADERGHT_6" localSheetId="0">#REF!</definedName>
    <definedName name="HEADERGHT_6">#REF!</definedName>
    <definedName name="HEADERGHT_7" localSheetId="0">#REF!</definedName>
    <definedName name="HEADERGHT_7">#REF!</definedName>
    <definedName name="HEADERGHT_8" localSheetId="0">#REF!</definedName>
    <definedName name="HEADERGHT_8">#REF!</definedName>
    <definedName name="HEADERGHT_9" localSheetId="0">#REF!</definedName>
    <definedName name="HEADERGHT_9">#REF!</definedName>
    <definedName name="HEADERGT" localSheetId="0">#REF!</definedName>
    <definedName name="HEADERGT">#REF!</definedName>
    <definedName name="HEADERGT_3" localSheetId="0">#REF!</definedName>
    <definedName name="HEADERGT_3">#REF!</definedName>
    <definedName name="HEADERGT_6" localSheetId="0">#REF!</definedName>
    <definedName name="HEADERGT_6">#REF!</definedName>
    <definedName name="HEADERLFT" localSheetId="0">#REF!</definedName>
    <definedName name="HEADERLFT">#REF!</definedName>
    <definedName name="HEADERLFT_11" localSheetId="0">#REF!</definedName>
    <definedName name="HEADERLFT_11">#REF!</definedName>
    <definedName name="HEADERLFT_12" localSheetId="0">#REF!</definedName>
    <definedName name="HEADERLFT_12">#REF!</definedName>
    <definedName name="HEADERLFT_5" localSheetId="0">#REF!</definedName>
    <definedName name="HEADERLFT_5">#REF!</definedName>
    <definedName name="HEADERLFT_6">#N/A</definedName>
    <definedName name="HEADERLFT_7" localSheetId="0">#REF!</definedName>
    <definedName name="HEADERLFT_7">#REF!</definedName>
    <definedName name="HEADERLFT_8" localSheetId="0">#REF!</definedName>
    <definedName name="HEADERLFT_8">#REF!</definedName>
    <definedName name="HEADERLFT_9" localSheetId="0">#REF!</definedName>
    <definedName name="HEADERLFT_9">#REF!</definedName>
    <definedName name="HEADERLFT2" localSheetId="0">#REF!</definedName>
    <definedName name="HEADERLFT2">#REF!</definedName>
    <definedName name="HEADERLFT2_1" localSheetId="0">#REF!</definedName>
    <definedName name="HEADERLFT2_1">#REF!</definedName>
    <definedName name="HEADERLFT2_1_1" localSheetId="0">#REF!</definedName>
    <definedName name="HEADERLFT2_1_1">#REF!</definedName>
    <definedName name="HEADERLFT2_1_3">"$'Detailed Estimate'.$#REF!$#REF!"</definedName>
    <definedName name="HEADERLFT2_12" localSheetId="0">#REF!</definedName>
    <definedName name="HEADERLFT2_12">#REF!</definedName>
    <definedName name="HEADERLFT2_2" localSheetId="0">#REF!</definedName>
    <definedName name="HEADERLFT2_2">#REF!</definedName>
    <definedName name="HEADERLFT2_3">NA()</definedName>
    <definedName name="HEADERLFT2_3_1" localSheetId="0">#REF!</definedName>
    <definedName name="HEADERLFT2_3_1">#REF!</definedName>
    <definedName name="HEADERLFT2_3_3">"$#REF!.$J$2"</definedName>
    <definedName name="HEADERLFT2_4" localSheetId="0">#REF!</definedName>
    <definedName name="HEADERLFT2_4">#REF!</definedName>
    <definedName name="HEADERLFT2_5" localSheetId="0">#REF!</definedName>
    <definedName name="HEADERLFT2_5">#REF!</definedName>
    <definedName name="HEADERLFT2_6" localSheetId="0">#REF!</definedName>
    <definedName name="HEADERLFT2_6">#REF!</definedName>
    <definedName name="HEADERLFT2_7" localSheetId="0">#REF!</definedName>
    <definedName name="HEADERLFT2_7">#REF!</definedName>
    <definedName name="HEADERLFT2_8" localSheetId="0">#REF!</definedName>
    <definedName name="HEADERLFT2_8">#REF!</definedName>
    <definedName name="HEADERLFT3" localSheetId="0">#REF!</definedName>
    <definedName name="HEADERLFT3">#REF!</definedName>
    <definedName name="HEADERLFT3_3" localSheetId="0">#REF!</definedName>
    <definedName name="HEADERLFT3_3">#REF!</definedName>
    <definedName name="HEADERLFT3_6" localSheetId="0">#REF!</definedName>
    <definedName name="HEADERLFT3_6">#REF!</definedName>
    <definedName name="HEADERRGT" localSheetId="0">#REF!</definedName>
    <definedName name="HEADERRGT">#REF!</definedName>
    <definedName name="HEADERRGT_11" localSheetId="0">#REF!</definedName>
    <definedName name="HEADERRGT_11">#REF!</definedName>
    <definedName name="HEADERRGT_12" localSheetId="0">#REF!</definedName>
    <definedName name="HEADERRGT_12">#REF!</definedName>
    <definedName name="HEADERRGT_5" localSheetId="0">#REF!</definedName>
    <definedName name="HEADERRGT_5">#REF!</definedName>
    <definedName name="HEADERRGT_6">#N/A</definedName>
    <definedName name="HEADERRGT_7" localSheetId="0">#REF!</definedName>
    <definedName name="HEADERRGT_7">#REF!</definedName>
    <definedName name="HEADERRGT_8" localSheetId="0">#REF!</definedName>
    <definedName name="HEADERRGT_8">#REF!</definedName>
    <definedName name="HEADERRGT_9" localSheetId="0">#REF!</definedName>
    <definedName name="HEADERRGT_9">#REF!</definedName>
    <definedName name="HEADERRT2" localSheetId="0">#REF!</definedName>
    <definedName name="HEADERRT2">#REF!</definedName>
    <definedName name="HEADERRT2_1" localSheetId="0">#REF!</definedName>
    <definedName name="HEADERRT2_1">#REF!</definedName>
    <definedName name="HEADERRT2_1_1" localSheetId="0">#REF!</definedName>
    <definedName name="HEADERRT2_1_1">#REF!</definedName>
    <definedName name="HEADERRT2_12" localSheetId="0">#REF!</definedName>
    <definedName name="HEADERRT2_12">#REF!</definedName>
    <definedName name="HEADERRT2_2" localSheetId="0">#REF!</definedName>
    <definedName name="HEADERRT2_2">#REF!</definedName>
    <definedName name="HEADERRT2_2_3">"$'Abstract '.$#REF!$#REF!"</definedName>
    <definedName name="HEADERRT2_3">NA()</definedName>
    <definedName name="HEADERRT2_3_1" localSheetId="0">#REF!</definedName>
    <definedName name="HEADERRT2_3_1">#REF!</definedName>
    <definedName name="HEADERRT2_3_3">"$#REF!.$J$4"</definedName>
    <definedName name="HEADERRT2_4" localSheetId="0">#REF!</definedName>
    <definedName name="HEADERRT2_4">#REF!</definedName>
    <definedName name="HEADERRT2_5" localSheetId="0">#REF!</definedName>
    <definedName name="HEADERRT2_5">#REF!</definedName>
    <definedName name="HEADERRT2_6" localSheetId="0">#REF!</definedName>
    <definedName name="HEADERRT2_6">#REF!</definedName>
    <definedName name="HEADERRT2_7" localSheetId="0">#REF!</definedName>
    <definedName name="HEADERRT2_7">#REF!</definedName>
    <definedName name="HEADERRT2_8" localSheetId="0">#REF!</definedName>
    <definedName name="HEADERRT2_8">#REF!</definedName>
    <definedName name="HEADERRT3" localSheetId="0">#REF!</definedName>
    <definedName name="HEADERRT3">#REF!</definedName>
    <definedName name="HEADERRT3_12" localSheetId="0">#REF!</definedName>
    <definedName name="HEADERRT3_12">#REF!</definedName>
    <definedName name="HEADERRT3_2" localSheetId="0">#REF!</definedName>
    <definedName name="HEADERRT3_2">#REF!</definedName>
    <definedName name="HEADERRT3_3" localSheetId="0">#REF!</definedName>
    <definedName name="HEADERRT3_3">#REF!</definedName>
    <definedName name="HEADERRT3_4" localSheetId="0">#REF!</definedName>
    <definedName name="HEADERRT3_4">#REF!</definedName>
    <definedName name="HEADERRT3_5" localSheetId="0">#REF!</definedName>
    <definedName name="HEADERRT3_5">#REF!</definedName>
    <definedName name="HEADERRT3_6" localSheetId="0">#REF!</definedName>
    <definedName name="HEADERRT3_6">#REF!</definedName>
    <definedName name="HEADERRT3_7" localSheetId="0">#REF!</definedName>
    <definedName name="HEADERRT3_7">#REF!</definedName>
    <definedName name="HEADERRT3_8" localSheetId="0">#REF!</definedName>
    <definedName name="HEADERRT3_8">#REF!</definedName>
    <definedName name="hebbur" localSheetId="0">#REF!</definedName>
    <definedName name="hebbur">#REF!</definedName>
    <definedName name="HectStone" localSheetId="0">#REF!</definedName>
    <definedName name="HectStone">#REF!</definedName>
    <definedName name="HED1_12" localSheetId="0">#REF!</definedName>
    <definedName name="HED1_12">#REF!</definedName>
    <definedName name="HED1_2" localSheetId="0">#REF!</definedName>
    <definedName name="HED1_2">#REF!</definedName>
    <definedName name="HED1_3">NA()</definedName>
    <definedName name="HED1_6">#N/A</definedName>
    <definedName name="HED1_7" localSheetId="0">#REF!</definedName>
    <definedName name="HED1_7">#REF!</definedName>
    <definedName name="HED1_8" localSheetId="0">#REF!</definedName>
    <definedName name="HED1_8">#REF!</definedName>
    <definedName name="HED2_12" localSheetId="0">#REF!</definedName>
    <definedName name="HED2_12">#REF!</definedName>
    <definedName name="HED2_2" localSheetId="0">#REF!</definedName>
    <definedName name="HED2_2">#REF!</definedName>
    <definedName name="HED2_3">NA()</definedName>
    <definedName name="HED2_6">#N/A</definedName>
    <definedName name="HED2_7" localSheetId="0">#REF!</definedName>
    <definedName name="HED2_7">#REF!</definedName>
    <definedName name="HED2_8" localSheetId="0">#REF!</definedName>
    <definedName name="HED2_8">#REF!</definedName>
    <definedName name="height1" localSheetId="0">#REF!</definedName>
    <definedName name="height1">#REF!</definedName>
    <definedName name="height2" localSheetId="0">#REF!</definedName>
    <definedName name="height2">#REF!</definedName>
    <definedName name="hfl" localSheetId="0">#REF!</definedName>
    <definedName name="hfl">#REF!</definedName>
    <definedName name="hg" localSheetId="0">#REF!</definedName>
    <definedName name="hg">#REF!</definedName>
    <definedName name="hgfhgsdfdfdfd" localSheetId="0">#REF!</definedName>
    <definedName name="hgfhgsdfdfdfd">#REF!</definedName>
    <definedName name="hgh" localSheetId="0">#REF!</definedName>
    <definedName name="hgh">#REF!</definedName>
    <definedName name="hgh_11" localSheetId="0">#REF!</definedName>
    <definedName name="hgh_11">#REF!</definedName>
    <definedName name="hgh_12" localSheetId="0">#REF!</definedName>
    <definedName name="hgh_12">#REF!</definedName>
    <definedName name="hghgh" localSheetId="0">#REF!</definedName>
    <definedName name="hghgh">#REF!</definedName>
    <definedName name="hghtyyu" localSheetId="0">#REF!</definedName>
    <definedName name="hghtyyu">#REF!</definedName>
    <definedName name="hh" localSheetId="0">#REF!</definedName>
    <definedName name="hh">#REF!</definedName>
    <definedName name="hhh" localSheetId="0">#REF!</definedName>
    <definedName name="hhh">#REF!</definedName>
    <definedName name="hhr" localSheetId="0">#REF!</definedName>
    <definedName name="hhr">#REF!</definedName>
    <definedName name="hhr_1">NA()</definedName>
    <definedName name="hhr_11" localSheetId="0">#REF!</definedName>
    <definedName name="hhr_11">#REF!</definedName>
    <definedName name="hhr_12" localSheetId="0">#REF!</definedName>
    <definedName name="hhr_12">#REF!</definedName>
    <definedName name="hhr_3">NA()</definedName>
    <definedName name="hhr_5" localSheetId="0">#REF!</definedName>
    <definedName name="hhr_5">#REF!</definedName>
    <definedName name="hhr_6">#N/A</definedName>
    <definedName name="hhr_7" localSheetId="0">#REF!</definedName>
    <definedName name="hhr_7">#REF!</definedName>
    <definedName name="hhr_8" localSheetId="0">#REF!</definedName>
    <definedName name="hhr_8">#REF!</definedName>
    <definedName name="hhr_9" localSheetId="0">#REF!</definedName>
    <definedName name="hhr_9">#REF!</definedName>
    <definedName name="HiddenRows" localSheetId="0" hidden="1">#REF!</definedName>
    <definedName name="HiddenRows" hidden="1">#REF!</definedName>
    <definedName name="hjgjghjgh" localSheetId="0">#REF!</definedName>
    <definedName name="hjgjghjgh">#REF!</definedName>
    <definedName name="HJK">NA()</definedName>
    <definedName name="HJK_6">NA()</definedName>
    <definedName name="hjkhg" localSheetId="0">#REF!</definedName>
    <definedName name="hjkhg">#REF!</definedName>
    <definedName name="hjkl" localSheetId="0">#REF!</definedName>
    <definedName name="hjkl">#REF!</definedName>
    <definedName name="HLB" localSheetId="0">#REF!</definedName>
    <definedName name="HLB">#REF!</definedName>
    <definedName name="HLC" localSheetId="0">#REF!</definedName>
    <definedName name="HLC">#REF!</definedName>
    <definedName name="HLE" localSheetId="0">#REF!</definedName>
    <definedName name="HLE">#REF!</definedName>
    <definedName name="HLT" localSheetId="0">#REF!</definedName>
    <definedName name="HLT">#REF!</definedName>
    <definedName name="HMD" localSheetId="0">#REF!</definedName>
    <definedName name="HMD">#REF!</definedName>
    <definedName name="hr" localSheetId="0">#REF!</definedName>
    <definedName name="hr">#REF!</definedName>
    <definedName name="hr_1">NA()</definedName>
    <definedName name="hr_11" localSheetId="0">#REF!</definedName>
    <definedName name="hr_11">#REF!</definedName>
    <definedName name="hr_12" localSheetId="0">#REF!</definedName>
    <definedName name="hr_12">#REF!</definedName>
    <definedName name="hr_3">NA()</definedName>
    <definedName name="hr_5" localSheetId="0">#REF!</definedName>
    <definedName name="hr_5">#REF!</definedName>
    <definedName name="hr_6">#N/A</definedName>
    <definedName name="hr_7" localSheetId="0">#REF!</definedName>
    <definedName name="hr_7">#REF!</definedName>
    <definedName name="hr_8" localSheetId="0">#REF!</definedName>
    <definedName name="hr_8">#REF!</definedName>
    <definedName name="hr_9" localSheetId="0">#REF!</definedName>
    <definedName name="hr_9">#REF!</definedName>
    <definedName name="hrr_2">NA()</definedName>
    <definedName name="HT" localSheetId="0">#REF!</definedName>
    <definedName name="HT">#REF!</definedName>
    <definedName name="HT_12" localSheetId="0">#REF!</definedName>
    <definedName name="HT_12">#REF!</definedName>
    <definedName name="HT_2" localSheetId="0">#REF!</definedName>
    <definedName name="HT_2">#REF!</definedName>
    <definedName name="HT_3">NA()</definedName>
    <definedName name="HT_5" localSheetId="0">#REF!</definedName>
    <definedName name="HT_5">#REF!</definedName>
    <definedName name="HT_6">#N/A</definedName>
    <definedName name="HT_7" localSheetId="0">#REF!</definedName>
    <definedName name="HT_7">#REF!</definedName>
    <definedName name="HT_8" localSheetId="0">#REF!</definedName>
    <definedName name="HT_8">#REF!</definedName>
    <definedName name="HTA" localSheetId="0">#REF!</definedName>
    <definedName name="HTA">#REF!</definedName>
    <definedName name="HTA_12" localSheetId="0">#REF!</definedName>
    <definedName name="HTA_12">#REF!</definedName>
    <definedName name="HTA_2" localSheetId="0">#REF!</definedName>
    <definedName name="HTA_2">#REF!</definedName>
    <definedName name="HTA_3">NA()</definedName>
    <definedName name="HTA_5" localSheetId="0">#REF!</definedName>
    <definedName name="HTA_5">#REF!</definedName>
    <definedName name="HTA_6">#N/A</definedName>
    <definedName name="HTA_7" localSheetId="0">#REF!</definedName>
    <definedName name="HTA_7">#REF!</definedName>
    <definedName name="HTA_8" localSheetId="0">#REF!</definedName>
    <definedName name="HTA_8">#REF!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0">#REF!</definedName>
    <definedName name="htr">#REF!</definedName>
    <definedName name="htr_1">NA()</definedName>
    <definedName name="htr_11" localSheetId="0">#REF!</definedName>
    <definedName name="htr_11">#REF!</definedName>
    <definedName name="htr_12" localSheetId="0">#REF!</definedName>
    <definedName name="htr_12">#REF!</definedName>
    <definedName name="htr_3">NA()</definedName>
    <definedName name="htr_4">NA()</definedName>
    <definedName name="htr_5" localSheetId="0">#REF!</definedName>
    <definedName name="htr_5">#REF!</definedName>
    <definedName name="htr_6">#N/A</definedName>
    <definedName name="htr_7" localSheetId="0">#REF!</definedName>
    <definedName name="htr_7">#REF!</definedName>
    <definedName name="htr_8" localSheetId="0">#REF!</definedName>
    <definedName name="htr_8">#REF!</definedName>
    <definedName name="htr_9" localSheetId="0">#REF!</definedName>
    <definedName name="htr_9">#REF!</definedName>
    <definedName name="hujyik" localSheetId="0">#REF!</definedName>
    <definedName name="hujyik">#REF!</definedName>
    <definedName name="Hume_pipe_culvert" localSheetId="0">#REF!</definedName>
    <definedName name="Hume_pipe_culvert">#REF!</definedName>
    <definedName name="I" localSheetId="0">#REF!</definedName>
    <definedName name="I">#REF!</definedName>
    <definedName name="I1.1P265" localSheetId="0">#REF!</definedName>
    <definedName name="I1.1P265">#REF!</definedName>
    <definedName name="I1.1P3" localSheetId="0">#REF!</definedName>
    <definedName name="I1.1P3">#REF!</definedName>
    <definedName name="I1.1P303" localSheetId="0">#REF!</definedName>
    <definedName name="I1.1P303">#REF!</definedName>
    <definedName name="I12.1P271" localSheetId="0">#REF!</definedName>
    <definedName name="I12.1P271">#REF!</definedName>
    <definedName name="I2aP303" localSheetId="0">#REF!</definedName>
    <definedName name="I2aP303">#REF!</definedName>
    <definedName name="I3.2P19" localSheetId="0">#REF!</definedName>
    <definedName name="I3.2P19">#REF!</definedName>
    <definedName name="I4.3P267" localSheetId="0">#REF!</definedName>
    <definedName name="I4.3P267">#REF!</definedName>
    <definedName name="I5bP305a" localSheetId="0">#REF!</definedName>
    <definedName name="I5bP305a">#REF!</definedName>
    <definedName name="I5bP305b" localSheetId="0">#REF!</definedName>
    <definedName name="I5bP305b">#REF!</definedName>
    <definedName name="I5P267" localSheetId="0">#REF!</definedName>
    <definedName name="I5P267">#REF!</definedName>
    <definedName name="I6a2P307" localSheetId="0">#REF!</definedName>
    <definedName name="I6a2P307">#REF!</definedName>
    <definedName name="I7.1P195" localSheetId="0">#REF!</definedName>
    <definedName name="I7.1P195">#REF!</definedName>
    <definedName name="I8P197" localSheetId="0">#REF!</definedName>
    <definedName name="I8P197">#REF!</definedName>
    <definedName name="I9.7P309" localSheetId="0">#REF!</definedName>
    <definedName name="I9.7P309">#REF!</definedName>
    <definedName name="IDReference" hidden="1">"A1"</definedName>
    <definedName name="if" localSheetId="0">#REF!</definedName>
    <definedName name="if">#REF!</definedName>
    <definedName name="if_12" localSheetId="0">#REF!</definedName>
    <definedName name="if_12">#REF!</definedName>
    <definedName name="if_2" localSheetId="0">#REF!</definedName>
    <definedName name="if_2">#REF!</definedName>
    <definedName name="if_3">NA()</definedName>
    <definedName name="if_5" localSheetId="0">#REF!</definedName>
    <definedName name="if_5">#REF!</definedName>
    <definedName name="if_6">#N/A</definedName>
    <definedName name="if_7" localSheetId="0">#REF!</definedName>
    <definedName name="if_7">#REF!</definedName>
    <definedName name="if_8" localSheetId="0">#REF!</definedName>
    <definedName name="if_8">#REF!</definedName>
    <definedName name="ikolp" localSheetId="0">#REF!</definedName>
    <definedName name="ikolp">#REF!</definedName>
    <definedName name="inayat" localSheetId="0">#REF!</definedName>
    <definedName name="inayat">#REF!</definedName>
    <definedName name="Index" localSheetId="0">#REF!</definedName>
    <definedName name="Index">#REF!</definedName>
    <definedName name="Index_12" localSheetId="0">#REF!</definedName>
    <definedName name="Index_12">#REF!</definedName>
    <definedName name="Index_2" localSheetId="0">#REF!</definedName>
    <definedName name="Index_2">#REF!</definedName>
    <definedName name="Index_3" localSheetId="0">#REF!</definedName>
    <definedName name="Index_3">#REF!</definedName>
    <definedName name="Index_4">NA()</definedName>
    <definedName name="Index_5" localSheetId="0">#REF!</definedName>
    <definedName name="Index_5">#REF!</definedName>
    <definedName name="Index_6" localSheetId="0">#REF!</definedName>
    <definedName name="Index_6">#REF!</definedName>
    <definedName name="Index_7" localSheetId="0">#REF!</definedName>
    <definedName name="Index_7">#REF!</definedName>
    <definedName name="Index_8" localSheetId="0">#REF!</definedName>
    <definedName name="Index_8">#REF!</definedName>
    <definedName name="IndexColumn" localSheetId="0">#REF!</definedName>
    <definedName name="IndexColumn">#REF!</definedName>
    <definedName name="InitPromoterContribution" localSheetId="0">#REF!</definedName>
    <definedName name="InitPromoterContribution">#REF!</definedName>
    <definedName name="InsuranceExp" localSheetId="0">#REF!</definedName>
    <definedName name="InsuranceExp">#REF!</definedName>
    <definedName name="Int" localSheetId="0">#REF!</definedName>
    <definedName name="Int">#REF!</definedName>
    <definedName name="Interest_Rate" localSheetId="0">#REF!</definedName>
    <definedName name="Interest_Rate">#REF!</definedName>
    <definedName name="ioklp">#N/A</definedName>
    <definedName name="iokpu" localSheetId="0">#REF!</definedName>
    <definedName name="iokpu">#REF!</definedName>
    <definedName name="IS">[1]hyperstatic!$F$22</definedName>
    <definedName name="ISSS" localSheetId="0">#REF!</definedName>
    <definedName name="ISSS">#REF!</definedName>
    <definedName name="iu" localSheetId="0">#REF!</definedName>
    <definedName name="iu">#REF!</definedName>
    <definedName name="iujko" localSheetId="0">#REF!</definedName>
    <definedName name="iujko">#REF!</definedName>
    <definedName name="Iwx">[2]Input!$C$25</definedName>
    <definedName name="Iwy">[2]Input!$C$26</definedName>
    <definedName name="Ix">[2]Input!$C$14</definedName>
    <definedName name="Ixy">[2]Input!$C$16</definedName>
    <definedName name="Iy">[2]Input!$C$15</definedName>
    <definedName name="J" localSheetId="0">#REF!</definedName>
    <definedName name="J">#REF!</definedName>
    <definedName name="J_12" localSheetId="0">#REF!</definedName>
    <definedName name="J_12">#REF!</definedName>
    <definedName name="J_2" localSheetId="0">#REF!</definedName>
    <definedName name="J_2">#REF!</definedName>
    <definedName name="J_3">NA()</definedName>
    <definedName name="J_5" localSheetId="0">#REF!</definedName>
    <definedName name="J_5">#REF!</definedName>
    <definedName name="J_6">#N/A</definedName>
    <definedName name="J_7" localSheetId="0">#REF!</definedName>
    <definedName name="J_7">#REF!</definedName>
    <definedName name="J_8" localSheetId="0">#REF!</definedName>
    <definedName name="J_8">#REF!</definedName>
    <definedName name="JDTRH">NA()</definedName>
    <definedName name="JDTRH_6">NA()</definedName>
    <definedName name="jey" localSheetId="0">#REF!</definedName>
    <definedName name="jey">#REF!</definedName>
    <definedName name="jey_12" localSheetId="0">#REF!</definedName>
    <definedName name="jey_12">#REF!</definedName>
    <definedName name="jey_2" localSheetId="0">#REF!</definedName>
    <definedName name="jey_2">#REF!</definedName>
    <definedName name="jey_3">NA()</definedName>
    <definedName name="jey_5" localSheetId="0">#REF!</definedName>
    <definedName name="jey_5">#REF!</definedName>
    <definedName name="jey_6">#N/A</definedName>
    <definedName name="jey_7" localSheetId="0">#REF!</definedName>
    <definedName name="jey_7">#REF!</definedName>
    <definedName name="jey_8" localSheetId="0">#REF!</definedName>
    <definedName name="jey_8">#REF!</definedName>
    <definedName name="JF">[3]CABLE!$H$8</definedName>
    <definedName name="jh" localSheetId="0">#REF!</definedName>
    <definedName name="jh">#REF!</definedName>
    <definedName name="jj" localSheetId="0">#REF!</definedName>
    <definedName name="jj">#REF!</definedName>
    <definedName name="jk" localSheetId="0">#REF!</definedName>
    <definedName name="jk">#REF!</definedName>
    <definedName name="jk_11" localSheetId="0">#REF!</definedName>
    <definedName name="jk_11">#REF!</definedName>
    <definedName name="jk_12" localSheetId="0">#REF!</definedName>
    <definedName name="jk_12">#REF!</definedName>
    <definedName name="jyu" localSheetId="0">#REF!</definedName>
    <definedName name="jyu">#REF!</definedName>
    <definedName name="jyuu" localSheetId="0">#REF!</definedName>
    <definedName name="jyuu">#REF!</definedName>
    <definedName name="k" localSheetId="0">#REF!</definedName>
    <definedName name="k">#REF!</definedName>
    <definedName name="Ka" localSheetId="0">#REF!</definedName>
    <definedName name="Ka">#REF!</definedName>
    <definedName name="Ka_12" localSheetId="0">#REF!</definedName>
    <definedName name="Ka_12">#REF!</definedName>
    <definedName name="KA_2">NA()</definedName>
    <definedName name="Ka_3" localSheetId="0">#REF!</definedName>
    <definedName name="Ka_3">#REF!</definedName>
    <definedName name="Ka_4" localSheetId="0">#REF!</definedName>
    <definedName name="Ka_4">#REF!</definedName>
    <definedName name="Ka_5" localSheetId="0">#REF!</definedName>
    <definedName name="Ka_5">#REF!</definedName>
    <definedName name="Ka_6" localSheetId="0">#REF!</definedName>
    <definedName name="Ka_6">#REF!</definedName>
    <definedName name="Ka_7" localSheetId="0">#REF!</definedName>
    <definedName name="Ka_7">#REF!</definedName>
    <definedName name="Ka_8" localSheetId="0">#REF!</definedName>
    <definedName name="Ka_8">#REF!</definedName>
    <definedName name="kbavl" localSheetId="0">#REF!</definedName>
    <definedName name="kbavl">#REF!</definedName>
    <definedName name="kiokjiu" localSheetId="0">#REF!</definedName>
    <definedName name="kiokjiu">#REF!</definedName>
    <definedName name="kiolu" localSheetId="0">#REF!</definedName>
    <definedName name="kiolu">#REF!</definedName>
    <definedName name="kj" localSheetId="0">#REF!</definedName>
    <definedName name="kj">#REF!</definedName>
    <definedName name="kk" localSheetId="0">#REF!</definedName>
    <definedName name="kk">#REF!</definedName>
    <definedName name="KKKKKKK" localSheetId="0">#REF!</definedName>
    <definedName name="KKKKKKK">#REF!</definedName>
    <definedName name="kkkkkkkkkkk" localSheetId="0">#REF!</definedName>
    <definedName name="kkkkkkkkkkk">#REF!</definedName>
    <definedName name="kl" localSheetId="0">#REF!</definedName>
    <definedName name="kl">#REF!</definedName>
    <definedName name="kl_11" localSheetId="0">#REF!</definedName>
    <definedName name="kl_11">#REF!</definedName>
    <definedName name="kl_12" localSheetId="0">#REF!</definedName>
    <definedName name="kl_12">#REF!</definedName>
    <definedName name="KM" localSheetId="0">#REF!</definedName>
    <definedName name="KM">#REF!</definedName>
    <definedName name="KMStone1" localSheetId="0">#REF!</definedName>
    <definedName name="KMStone1">#REF!</definedName>
    <definedName name="KMStone5" localSheetId="0">#REF!</definedName>
    <definedName name="KMStone5">#REF!</definedName>
    <definedName name="Kp" localSheetId="0">#REF!</definedName>
    <definedName name="Kp">#REF!</definedName>
    <definedName name="Kp_3" localSheetId="0">#REF!</definedName>
    <definedName name="Kp_3">#REF!</definedName>
    <definedName name="Kp_6" localSheetId="0">#REF!</definedName>
    <definedName name="Kp_6">#REF!</definedName>
    <definedName name="Kxp">[2]Input!$D$38:$D$113</definedName>
    <definedName name="Kyp">[2]Input!$E$38:$E$113</definedName>
    <definedName name="l" localSheetId="0">#REF!</definedName>
    <definedName name="l">#REF!</definedName>
    <definedName name="L_Bhisti" localSheetId="0">#REF!</definedName>
    <definedName name="L_Bhisti">#REF!</definedName>
    <definedName name="L_BitumenSprayer" localSheetId="0">#REF!</definedName>
    <definedName name="L_BitumenSprayer">#REF!</definedName>
    <definedName name="L_Blacksmith" localSheetId="0">#REF!</definedName>
    <definedName name="L_Blacksmith">#REF!</definedName>
    <definedName name="L_Blaster" localSheetId="0">#REF!</definedName>
    <definedName name="L_Blaster">#REF!</definedName>
    <definedName name="L_Carpenter_1stClass" localSheetId="0">#REF!</definedName>
    <definedName name="L_Carpenter_1stClass">#REF!</definedName>
    <definedName name="L_ChipsSpreader" localSheetId="0">#REF!</definedName>
    <definedName name="L_ChipsSpreader">#REF!</definedName>
    <definedName name="L_Chiseller">#N/A</definedName>
    <definedName name="L_Dresser_Skilled">#N/A</definedName>
    <definedName name="L_Driller" localSheetId="0">#REF!</definedName>
    <definedName name="L_Driller">#REF!</definedName>
    <definedName name="L_Fitter" localSheetId="0">#REF!</definedName>
    <definedName name="L_Fitter">#REF!</definedName>
    <definedName name="L_Mason_1stClass" localSheetId="0">#REF!</definedName>
    <definedName name="L_Mason_1stClass">#REF!</definedName>
    <definedName name="L_Mason_2ndClass" localSheetId="0">#REF!</definedName>
    <definedName name="L_Mason_2ndClass">#REF!</definedName>
    <definedName name="L_Mate" localSheetId="0">#REF!</definedName>
    <definedName name="L_Mate">#REF!</definedName>
    <definedName name="L_Mazdoor" localSheetId="0">#REF!</definedName>
    <definedName name="L_Mazdoor">#REF!</definedName>
    <definedName name="L_Mazdoor_Semi" localSheetId="0">#REF!</definedName>
    <definedName name="L_Mazdoor_Semi">#REF!</definedName>
    <definedName name="L_Mazdoor_Skilled" localSheetId="0">#REF!</definedName>
    <definedName name="L_Mazdoor_Skilled">#REF!</definedName>
    <definedName name="L_Painter_1stClass" localSheetId="0">#REF!</definedName>
    <definedName name="L_Painter_1stClass">#REF!</definedName>
    <definedName name="L_Plumber" localSheetId="0">#REF!</definedName>
    <definedName name="L_Plumber">#REF!</definedName>
    <definedName name="L_Surveyor" localSheetId="0">#REF!</definedName>
    <definedName name="L_Surveyor">#REF!</definedName>
    <definedName name="L_WhiteWasher" localSheetId="0">#REF!</definedName>
    <definedName name="L_WhiteWasher">#REF!</definedName>
    <definedName name="lakh">100000</definedName>
    <definedName name="Land" localSheetId="0">#REF!</definedName>
    <definedName name="Land">#REF!</definedName>
    <definedName name="last" localSheetId="0">#REF!</definedName>
    <definedName name="last">#REF!</definedName>
    <definedName name="Last_Row">#N/A</definedName>
    <definedName name="LBLA" localSheetId="0">#REF!</definedName>
    <definedName name="LBLA">#REF!</definedName>
    <definedName name="LBMod" localSheetId="0">#REF!</definedName>
    <definedName name="LBMod">#REF!</definedName>
    <definedName name="LBMod_3" localSheetId="0">#REF!</definedName>
    <definedName name="LBMod_3">#REF!</definedName>
    <definedName name="LBMod_6" localSheetId="0">#REF!</definedName>
    <definedName name="LBMod_6">#REF!</definedName>
    <definedName name="LCA" localSheetId="0">#REF!</definedName>
    <definedName name="LCA">#REF!</definedName>
    <definedName name="LCT" localSheetId="0">#REF!</definedName>
    <definedName name="LCT">#REF!</definedName>
    <definedName name="least" localSheetId="0">#REF!</definedName>
    <definedName name="least">#REF!</definedName>
    <definedName name="Leff" localSheetId="0">#REF!</definedName>
    <definedName name="Leff">#REF!</definedName>
    <definedName name="Leff_1">NA()</definedName>
    <definedName name="Leff_12" localSheetId="0">#REF!</definedName>
    <definedName name="Leff_12">#REF!</definedName>
    <definedName name="Leff_2" localSheetId="0">#REF!</definedName>
    <definedName name="Leff_2">#REF!</definedName>
    <definedName name="Leff_3">NA()</definedName>
    <definedName name="Leff_4" localSheetId="0">#REF!</definedName>
    <definedName name="Leff_4">#REF!</definedName>
    <definedName name="Leff_5" localSheetId="0">#REF!</definedName>
    <definedName name="Leff_5">#REF!</definedName>
    <definedName name="Leff_6" localSheetId="0">#REF!</definedName>
    <definedName name="Leff_6">#REF!</definedName>
    <definedName name="Leff_7" localSheetId="0">#REF!</definedName>
    <definedName name="Leff_7">#REF!</definedName>
    <definedName name="Leff_8" localSheetId="0">#REF!</definedName>
    <definedName name="Leff_8">#REF!</definedName>
    <definedName name="length">'[3]Basic Input'!$E$30</definedName>
    <definedName name="LET" localSheetId="0">#REF!</definedName>
    <definedName name="LET">#REF!</definedName>
    <definedName name="LHE" localSheetId="0">#REF!</definedName>
    <definedName name="LHE">#REF!</definedName>
    <definedName name="LicName">[2]Torsion_Properties!$AG$2</definedName>
    <definedName name="LicNumber">[2]Torsion_Properties!$AG$3</definedName>
    <definedName name="Lk">#N/A</definedName>
    <definedName name="ll" localSheetId="0">#REF!</definedName>
    <definedName name="ll">#REF!</definedName>
    <definedName name="ll_11" localSheetId="0">#REF!</definedName>
    <definedName name="ll_11">#REF!</definedName>
    <definedName name="ll_12" localSheetId="0">#REF!</definedName>
    <definedName name="ll_12">#REF!</definedName>
    <definedName name="LLCCOPY" localSheetId="0">#REF!</definedName>
    <definedName name="LLCCOPY">#REF!</definedName>
    <definedName name="llll" localSheetId="0">#REF!</definedName>
    <definedName name="llll">#REF!</definedName>
    <definedName name="LM" localSheetId="0">#REF!</definedName>
    <definedName name="LM">#REF!</definedName>
    <definedName name="LMS" localSheetId="0">#REF!</definedName>
    <definedName name="LMS">#REF!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ik" localSheetId="0">#REF!</definedName>
    <definedName name="loik">#REF!</definedName>
    <definedName name="lok" localSheetId="0">#REF!</definedName>
    <definedName name="lok">#REF!</definedName>
    <definedName name="LOKI" localSheetId="0">#REF!</definedName>
    <definedName name="LOKI">#REF!</definedName>
    <definedName name="LongWT" localSheetId="0">#REF!</definedName>
    <definedName name="LongWT">#REF!</definedName>
    <definedName name="lopi" localSheetId="0">#REF!</definedName>
    <definedName name="lopi">#REF!</definedName>
    <definedName name="lopiujk">#N/A</definedName>
    <definedName name="lopiukujh" localSheetId="0">#REF!</definedName>
    <definedName name="lopiukujh">#REF!</definedName>
    <definedName name="lopiv" localSheetId="0">#REF!</definedName>
    <definedName name="lopiv">#REF!</definedName>
    <definedName name="LOSS" localSheetId="0">#REF!</definedName>
    <definedName name="LOSS">#REF!</definedName>
    <definedName name="lrr_2">NA()</definedName>
    <definedName name="LS">[1]hyperstatic!$F$21</definedName>
    <definedName name="LSS" localSheetId="0">#REF!</definedName>
    <definedName name="LSS">#REF!</definedName>
    <definedName name="lt" localSheetId="0">#REF!</definedName>
    <definedName name="lt">#REF!</definedName>
    <definedName name="lt_1">NA()</definedName>
    <definedName name="lt_11" localSheetId="0">#REF!</definedName>
    <definedName name="lt_11">#REF!</definedName>
    <definedName name="lt_12" localSheetId="0">#REF!</definedName>
    <definedName name="lt_12">#REF!</definedName>
    <definedName name="lt_3">NA()</definedName>
    <definedName name="lt_5" localSheetId="0">#REF!</definedName>
    <definedName name="lt_5">#REF!</definedName>
    <definedName name="lt_6">#N/A</definedName>
    <definedName name="lt_7" localSheetId="0">#REF!</definedName>
    <definedName name="lt_7">#REF!</definedName>
    <definedName name="lt_8" localSheetId="0">#REF!</definedName>
    <definedName name="lt_8">#REF!</definedName>
    <definedName name="lt_9" localSheetId="0">#REF!</definedName>
    <definedName name="lt_9">#REF!</definedName>
    <definedName name="ltr" localSheetId="0">#REF!</definedName>
    <definedName name="ltr">#REF!</definedName>
    <definedName name="ltr_1">NA()</definedName>
    <definedName name="ltr_11" localSheetId="0">#REF!</definedName>
    <definedName name="ltr_11">#REF!</definedName>
    <definedName name="ltr_12" localSheetId="0">#REF!</definedName>
    <definedName name="ltr_12">#REF!</definedName>
    <definedName name="ltr_3">NA()</definedName>
    <definedName name="ltr_4">NA()</definedName>
    <definedName name="ltr_5" localSheetId="0">#REF!</definedName>
    <definedName name="ltr_5">#REF!</definedName>
    <definedName name="ltr_6">#N/A</definedName>
    <definedName name="ltr_7" localSheetId="0">#REF!</definedName>
    <definedName name="ltr_7">#REF!</definedName>
    <definedName name="ltr_8" localSheetId="0">#REF!</definedName>
    <definedName name="ltr_8">#REF!</definedName>
    <definedName name="ltr_9" localSheetId="0">#REF!</definedName>
    <definedName name="ltr_9">#REF!</definedName>
    <definedName name="m" localSheetId="0">#REF!</definedName>
    <definedName name="m">#REF!</definedName>
    <definedName name="m_12" localSheetId="0">#REF!</definedName>
    <definedName name="m_12">#REF!</definedName>
    <definedName name="m_2" localSheetId="0">#REF!</definedName>
    <definedName name="m_2">#REF!</definedName>
    <definedName name="m_3">NA()</definedName>
    <definedName name="m_5" localSheetId="0">#REF!</definedName>
    <definedName name="m_5">#REF!</definedName>
    <definedName name="m_6">#N/A</definedName>
    <definedName name="m_7" localSheetId="0">#REF!</definedName>
    <definedName name="m_7">#REF!</definedName>
    <definedName name="m_8" localSheetId="0">#REF!</definedName>
    <definedName name="m_8">#REF!</definedName>
    <definedName name="M_ACPipe_100" localSheetId="0">#REF!</definedName>
    <definedName name="M_ACPipe_100">#REF!</definedName>
    <definedName name="M_Aggregate_10" localSheetId="0">#REF!</definedName>
    <definedName name="M_Aggregate_10">#REF!</definedName>
    <definedName name="M_Aggregate_20" localSheetId="0">#REF!</definedName>
    <definedName name="M_Aggregate_20">#REF!</definedName>
    <definedName name="M_Aggregate_224_236m_WMM">#N/A</definedName>
    <definedName name="M_Aggregate_375mmMaximum_224_56mm" localSheetId="0">#REF!</definedName>
    <definedName name="M_Aggregate_375mmMaximum_224_56mm">#REF!</definedName>
    <definedName name="M_Aggregate_375mmMaximum_45_225mm">#N/A</definedName>
    <definedName name="M_Aggregate_375mmMaximum_Below_56mm">#N/A</definedName>
    <definedName name="M_Aggregate_40" localSheetId="0">#REF!</definedName>
    <definedName name="M_Aggregate_40">#REF!</definedName>
    <definedName name="M_Aggregate_45_224m_WMM">#N/A</definedName>
    <definedName name="M_Aggregate_53mmMaximum_225_56mm">#N/A</definedName>
    <definedName name="M_Aggregate_53mmMaximum_63_45mm">#N/A</definedName>
    <definedName name="M_Aggregate_53mmMaximum_below_56mm">#N/A</definedName>
    <definedName name="M_Aggregate_Crushable_GradeI">#N/A</definedName>
    <definedName name="M_Aggregate_Crushable_GradeII">#N/A</definedName>
    <definedName name="M_Aggregate_Crushable_GradeIII">#N/A</definedName>
    <definedName name="M_Aggregate_GradeI_40mmNominal_10_5mm" localSheetId="0">#REF!</definedName>
    <definedName name="M_Aggregate_GradeI_40mmNominal_10_5mm">#REF!</definedName>
    <definedName name="M_Aggregate_GradeI_40mmNominal_25_10mm" localSheetId="0">#REF!</definedName>
    <definedName name="M_Aggregate_GradeI_40mmNominal_25_10mm">#REF!</definedName>
    <definedName name="M_Aggregate_GradeI_40mmNominal_3725_25mm" localSheetId="0">#REF!</definedName>
    <definedName name="M_Aggregate_GradeI_40mmNominal_3725_25mm">#REF!</definedName>
    <definedName name="M_Aggregate_GradeI_40mmNominal_5mm" localSheetId="0">#REF!</definedName>
    <definedName name="M_Aggregate_GradeI_40mmNominal_5mm">#REF!</definedName>
    <definedName name="M_Aggregate_GradeI_90_45mm" localSheetId="0">#REF!</definedName>
    <definedName name="M_Aggregate_GradeI_90_45mm">#REF!</definedName>
    <definedName name="M_Aggregate_GradeII_19mmNominal_10_5mm" localSheetId="0">#REF!</definedName>
    <definedName name="M_Aggregate_GradeII_19mmNominal_10_5mm">#REF!</definedName>
    <definedName name="M_Aggregate_GradeII_19mmNominal_25_10mm" localSheetId="0">#REF!</definedName>
    <definedName name="M_Aggregate_GradeII_19mmNominal_25_10mm">#REF!</definedName>
    <definedName name="M_Aggregate_GradeII_19mmNominal_5mm_below" localSheetId="0">#REF!</definedName>
    <definedName name="M_Aggregate_GradeII_19mmNominal_5mm_below">#REF!</definedName>
    <definedName name="M_Aggregate_GradeII_63_45mm" localSheetId="0">#REF!</definedName>
    <definedName name="M_Aggregate_GradeII_63_45mm">#REF!</definedName>
    <definedName name="M_Aggregate_GradeIII_53_224mm" localSheetId="0">#REF!</definedName>
    <definedName name="M_Aggregate_GradeIII_53_224mm">#REF!</definedName>
    <definedName name="M_AluminiumSheeting_15mm" localSheetId="0">#REF!</definedName>
    <definedName name="M_AluminiumSheeting_15mm">#REF!</definedName>
    <definedName name="M_AluminiumStuds_100_100_Lense" localSheetId="0">#REF!</definedName>
    <definedName name="M_AluminiumStuds_100_100_Lense">#REF!</definedName>
    <definedName name="M_Bamboo_1stClass_85_100mm_25m_long" localSheetId="0">#REF!</definedName>
    <definedName name="M_Bamboo_1stClass_85_100mm_25m_long">#REF!</definedName>
    <definedName name="M_Bamboo_1stClass_85_100mm_2m_long" localSheetId="0">#REF!</definedName>
    <definedName name="M_Bamboo_1stClass_85_100mm_2m_long">#REF!</definedName>
    <definedName name="M_Bamboo_1stClass_85_100mm_3m_long" localSheetId="0">#REF!</definedName>
    <definedName name="M_Bamboo_1stClass_85_100mm_3m_long">#REF!</definedName>
    <definedName name="M_Bamboo_1stClass_85_100mm_45_55m_long" localSheetId="0">#REF!</definedName>
    <definedName name="M_Bamboo_1stClass_85_100mm_45_55m_long">#REF!</definedName>
    <definedName name="M_Bamboo_2ndClass_75mm_18_25m_long" localSheetId="0">#REF!</definedName>
    <definedName name="M_Bamboo_2ndClass_75mm_18_25m_long">#REF!</definedName>
    <definedName name="M_Bamboo_2ndClass_75mm_21_30m_long" localSheetId="0">#REF!</definedName>
    <definedName name="M_Bamboo_2ndClass_75mm_21_30m_long">#REF!</definedName>
    <definedName name="M_BarbedWire" localSheetId="0">#REF!</definedName>
    <definedName name="M_BarbedWire">#REF!</definedName>
    <definedName name="M_BindingMaterial" localSheetId="0">#REF!</definedName>
    <definedName name="M_BindingMaterial">#REF!</definedName>
    <definedName name="M_BindingWire" localSheetId="0">#REF!</definedName>
    <definedName name="M_BindingWire">#REF!</definedName>
    <definedName name="M_Bitumen_CRM" localSheetId="0">#REF!</definedName>
    <definedName name="M_Bitumen_CRM">#REF!</definedName>
    <definedName name="M_Bitumen_NRM" localSheetId="0">#REF!</definedName>
    <definedName name="M_Bitumen_NRM">#REF!</definedName>
    <definedName name="M_Bitumen_PM" localSheetId="0">#REF!</definedName>
    <definedName name="M_Bitumen_PM">#REF!</definedName>
    <definedName name="M_Bitumen_S65" localSheetId="0">#REF!</definedName>
    <definedName name="M_Bitumen_S65">#REF!</definedName>
    <definedName name="M_Bitumen_S90" localSheetId="0">#REF!</definedName>
    <definedName name="M_Bitumen_S90">#REF!</definedName>
    <definedName name="M_BitumenEmulsion_RS1" localSheetId="0">#REF!</definedName>
    <definedName name="M_BitumenEmulsion_RS1">#REF!</definedName>
    <definedName name="M_BitumenEmulsion_SS1" localSheetId="0">#REF!</definedName>
    <definedName name="M_BitumenEmulsion_SS1">#REF!</definedName>
    <definedName name="M_BitumenSealant" localSheetId="0">#REF!</definedName>
    <definedName name="M_BitumenSealant">#REF!</definedName>
    <definedName name="M_Blasted_Rubble" localSheetId="0">#REF!</definedName>
    <definedName name="M_Blasted_Rubble">#REF!</definedName>
    <definedName name="M_BlastingMaterial" localSheetId="0">#REF!</definedName>
    <definedName name="M_BlastingMaterial">#REF!</definedName>
    <definedName name="M_BondStone_400_150_150mm" localSheetId="0">#REF!</definedName>
    <definedName name="M_BondStone_400_150_150mm">#REF!</definedName>
    <definedName name="M_Brick_1stClass" localSheetId="0">#REF!</definedName>
    <definedName name="M_Brick_1stClass">#REF!</definedName>
    <definedName name="M_Cement" localSheetId="0">#REF!</definedName>
    <definedName name="M_Cement">#REF!</definedName>
    <definedName name="M_CementPrimer" localSheetId="0">#REF!</definedName>
    <definedName name="M_CementPrimer">#REF!</definedName>
    <definedName name="M_ChlorpreneElastomer_OR_ClosedCellFoamSealingElement" localSheetId="0">#REF!</definedName>
    <definedName name="M_ChlorpreneElastomer_OR_ClosedCellFoamSealingElement">#REF!</definedName>
    <definedName name="M_CompensationForEarthTakenFromPrivateLand" localSheetId="0">#REF!</definedName>
    <definedName name="M_CompensationForEarthTakenFromPrivateLand">#REF!</definedName>
    <definedName name="M_CompressibleFibreBoard" localSheetId="0">#REF!</definedName>
    <definedName name="M_CompressibleFibreBoard">#REF!</definedName>
    <definedName name="M_CopperPlate" localSheetId="0">#REF!</definedName>
    <definedName name="M_CopperPlate">#REF!</definedName>
    <definedName name="M_CorbellingStones_300_150_150mm">#N/A</definedName>
    <definedName name="M_CorrosionResistantStructuralSteelGrating" localSheetId="0">#REF!</definedName>
    <definedName name="M_CorrosionResistantStructuralSteelGrating">#REF!</definedName>
    <definedName name="M_CreditForExcavatedRock">#N/A</definedName>
    <definedName name="M_CrowBars_40mm" localSheetId="0">#REF!</definedName>
    <definedName name="M_CrowBars_40mm">#REF!</definedName>
    <definedName name="M_CrushedSand_OR_Grit" localSheetId="0">#REF!</definedName>
    <definedName name="M_CrushedSand_OR_Grit">#REF!</definedName>
    <definedName name="M_CrushedSlag">#N/A</definedName>
    <definedName name="M_CrushedStoneAggregate_265_75" localSheetId="0">#REF!</definedName>
    <definedName name="M_CrushedStoneAggregate_265_75">#REF!</definedName>
    <definedName name="M_CrushedStoneChipping_132" localSheetId="0">#REF!</definedName>
    <definedName name="M_CrushedStoneChipping_132">#REF!</definedName>
    <definedName name="M_CrushedStoneChipping_67mm_100Passing_112mm" localSheetId="0">#REF!</definedName>
    <definedName name="M_CrushedStoneChipping_67mm_100Passing_112mm">#REF!</definedName>
    <definedName name="M_CrushedStoneChipping_67mm_100Passing_95mm" localSheetId="0">#REF!</definedName>
    <definedName name="M_CrushedStoneChipping_67mm_100Passing_95mm">#REF!</definedName>
    <definedName name="M_CrushedStoneChipping_95" localSheetId="0">#REF!</definedName>
    <definedName name="M_CrushedStoneChipping_95">#REF!</definedName>
    <definedName name="M_CrushedStoneCoarseAggregatePassing_53mm" localSheetId="0">#REF!</definedName>
    <definedName name="M_CrushedStoneCoarseAggregatePassing_53mm">#REF!</definedName>
    <definedName name="M_CuringCompound" localSheetId="0">#REF!</definedName>
    <definedName name="M_CuringCompound">#REF!</definedName>
    <definedName name="M_DebondingStrips" localSheetId="0">#REF!</definedName>
    <definedName name="M_DebondingStrips">#REF!</definedName>
    <definedName name="M_EdgeStone_450_350_100mm">#N/A</definedName>
    <definedName name="M_EdgeStone_450_350_200mm">#N/A</definedName>
    <definedName name="M_ElastomericBearingAssembly" localSheetId="0">#REF!</definedName>
    <definedName name="M_ElastomericBearingAssembly">#REF!</definedName>
    <definedName name="M_ElectricDetonator" localSheetId="0">#REF!</definedName>
    <definedName name="M_ElectricDetonator">#REF!</definedName>
    <definedName name="M_EpoxyPaint" localSheetId="0">#REF!</definedName>
    <definedName name="M_EpoxyPaint">#REF!</definedName>
    <definedName name="M_FarmyardManure" localSheetId="0">#REF!</definedName>
    <definedName name="M_FarmyardManure">#REF!</definedName>
    <definedName name="M_FevicolAdhesive" localSheetId="0">#REF!</definedName>
    <definedName name="M_FevicolAdhesive">#REF!</definedName>
    <definedName name="M_FilterMedia" localSheetId="0">#REF!</definedName>
    <definedName name="M_FilterMedia">#REF!</definedName>
    <definedName name="M_FineAggregate_CrushedSand">#N/A</definedName>
    <definedName name="M_GalvanisedAngle" localSheetId="0">#REF!</definedName>
    <definedName name="M_GalvanisedAngle">#REF!</definedName>
    <definedName name="M_Gelatine_80">#N/A</definedName>
    <definedName name="M_GIPipe_100mm" localSheetId="0">#REF!</definedName>
    <definedName name="M_GIPipe_100mm">#REF!</definedName>
    <definedName name="M_GIPipe_50mm" localSheetId="0">#REF!</definedName>
    <definedName name="M_GIPipe_50mm">#REF!</definedName>
    <definedName name="M_GIWires" localSheetId="0">#REF!</definedName>
    <definedName name="M_GIWires">#REF!</definedName>
    <definedName name="M_GradedStoneAggregate" localSheetId="0">#REF!</definedName>
    <definedName name="M_GradedStoneAggregate">#REF!</definedName>
    <definedName name="M_GranularMaterial" localSheetId="0">#REF!</definedName>
    <definedName name="M_GranularMaterial">#REF!</definedName>
    <definedName name="M_HandBrokenMetal_40mm" localSheetId="0">#REF!</definedName>
    <definedName name="M_HandBrokenMetal_40mm">#REF!</definedName>
    <definedName name="M_Indigo" localSheetId="0">#REF!</definedName>
    <definedName name="M_Indigo">#REF!</definedName>
    <definedName name="M_InterlockingBlocks_60mm">#N/A</definedName>
    <definedName name="M_InterlockingBlocks_80mm">#N/A</definedName>
    <definedName name="M_JointFillerBoard" localSheetId="0">#REF!</definedName>
    <definedName name="M_JointFillerBoard">#REF!</definedName>
    <definedName name="M_JuteNetting_OpenWeave_25mm">#N/A</definedName>
    <definedName name="M_JuteRope_12mm" localSheetId="0">#REF!</definedName>
    <definedName name="M_JuteRope_12mm">#REF!</definedName>
    <definedName name="M_KeyAggregatesPassing_224mm" localSheetId="0">#REF!</definedName>
    <definedName name="M_KeyAggregatesPassing_224mm">#REF!</definedName>
    <definedName name="M_Lime" localSheetId="0">#REF!</definedName>
    <definedName name="M_Lime">#REF!</definedName>
    <definedName name="M_LocalWoodPiles_1stClass" localSheetId="0">#REF!</definedName>
    <definedName name="M_LocalWoodPiles_1stClass">#REF!</definedName>
    <definedName name="M_LocalWoodPiles_1stClass_100_75mm" localSheetId="0">#REF!</definedName>
    <definedName name="M_LocalWoodPiles_1stClass_100_75mm">#REF!</definedName>
    <definedName name="M_LooseStone">#N/A</definedName>
    <definedName name="M_MS_Sheet_15mm" localSheetId="0">#REF!</definedName>
    <definedName name="M_MS_Sheet_15mm">#REF!</definedName>
    <definedName name="M_MS_Sheet_2mm" localSheetId="0">#REF!</definedName>
    <definedName name="M_MS_Sheet_2mm">#REF!</definedName>
    <definedName name="M_MSClamps" localSheetId="0">#REF!</definedName>
    <definedName name="M_MSClamps">#REF!</definedName>
    <definedName name="M_MSFlat_StructuralSteel" localSheetId="0">#REF!</definedName>
    <definedName name="M_MSFlat_StructuralSteel">#REF!</definedName>
    <definedName name="M_MSSheetTube_47_47mm_12_SWG" localSheetId="0">#REF!</definedName>
    <definedName name="M_MSSheetTube_47_47mm_12_SWG">#REF!</definedName>
    <definedName name="M_Nuts_Bolts_Rivets" localSheetId="0">#REF!</definedName>
    <definedName name="M_Nuts_Bolts_Rivets">#REF!</definedName>
    <definedName name="M_Paint_SyntheticEnamel" localSheetId="0">#REF!</definedName>
    <definedName name="M_Paint_SyntheticEnamel">#REF!</definedName>
    <definedName name="M_Plasticizer" localSheetId="0">#REF!</definedName>
    <definedName name="M_Plasticizer">#REF!</definedName>
    <definedName name="M_PolytheneSheet_125" localSheetId="0">#REF!</definedName>
    <definedName name="M_PolytheneSheet_125">#REF!</definedName>
    <definedName name="M_PolytheneSheething" localSheetId="0">#REF!</definedName>
    <definedName name="M_PolytheneSheething">#REF!</definedName>
    <definedName name="M_QuarriedStone_150_200mm" localSheetId="0">#REF!</definedName>
    <definedName name="M_QuarriedStone_150_200mm">#REF!</definedName>
    <definedName name="M_RCCPipeNP3_1000mm" localSheetId="0">#REF!</definedName>
    <definedName name="M_RCCPipeNP3_1000mm">#REF!</definedName>
    <definedName name="M_RCCPipeNP3_1200mm" localSheetId="0">#REF!</definedName>
    <definedName name="M_RCCPipeNP3_1200mm">#REF!</definedName>
    <definedName name="M_RCCPipeNP3_500mm" localSheetId="0">#REF!</definedName>
    <definedName name="M_RCCPipeNP3_500mm">#REF!</definedName>
    <definedName name="M_RCCPipeNP3_750mm" localSheetId="0">#REF!</definedName>
    <definedName name="M_RCCPipeNP3_750mm">#REF!</definedName>
    <definedName name="M_RCCPipeNP4_1000mm" localSheetId="0">#REF!</definedName>
    <definedName name="M_RCCPipeNP4_1000mm">#REF!</definedName>
    <definedName name="M_RCCPipeNP4_1200mm" localSheetId="0">#REF!</definedName>
    <definedName name="M_RCCPipeNP4_1200mm">#REF!</definedName>
    <definedName name="M_RCCPipeNP4_500mm" localSheetId="0">#REF!</definedName>
    <definedName name="M_RCCPipeNP4_500mm">#REF!</definedName>
    <definedName name="M_RCCPipeNP4_750mm" localSheetId="0">#REF!</definedName>
    <definedName name="M_RCCPipeNP4_750mm">#REF!</definedName>
    <definedName name="M_RedOxidePrimer" localSheetId="0">#REF!</definedName>
    <definedName name="M_RedOxidePrimer">#REF!</definedName>
    <definedName name="M_RoadMarkingPaint" localSheetId="0">#REF!</definedName>
    <definedName name="M_RoadMarkingPaint">#REF!</definedName>
    <definedName name="M_Sand_Coarse" localSheetId="0">#REF!</definedName>
    <definedName name="M_Sand_Coarse">#REF!</definedName>
    <definedName name="M_Sand_Fine" localSheetId="0">#REF!</definedName>
    <definedName name="M_Sand_Fine">#REF!</definedName>
    <definedName name="M_Seeds">#N/A</definedName>
    <definedName name="M_SteelPipe_500mm" localSheetId="0">#REF!</definedName>
    <definedName name="M_SteelPipe_500mm">#REF!</definedName>
    <definedName name="M_SteelReinforcement_HYSDBars" localSheetId="0">#REF!</definedName>
    <definedName name="M_SteelReinforcement_HYSDBars">#REF!</definedName>
    <definedName name="M_SteelReinforcement_MSRoundBars" localSheetId="0">#REF!</definedName>
    <definedName name="M_SteelReinforcement_MSRoundBars">#REF!</definedName>
    <definedName name="M_SteelReinforcement_TMTBars" localSheetId="0">#REF!</definedName>
    <definedName name="M_SteelReinforcement_TMTBars">#REF!</definedName>
    <definedName name="M_StoneBoulder_150mm_below" localSheetId="0">#REF!</definedName>
    <definedName name="M_StoneBoulder_150mm_below">#REF!</definedName>
    <definedName name="M_StoneChips_12mm" localSheetId="0">#REF!</definedName>
    <definedName name="M_StoneChips_12mm">#REF!</definedName>
    <definedName name="M_StoneCrushedAggregate_112_009mm" localSheetId="0">#REF!</definedName>
    <definedName name="M_StoneCrushedAggregate_112_009mm">#REF!</definedName>
    <definedName name="M_StoneForCoarseRubbleMasonry_1stSort" localSheetId="0">#REF!</definedName>
    <definedName name="M_StoneForCoarseRubbleMasonry_1stSort">#REF!</definedName>
    <definedName name="M_StoneForCoarseRubbleMasonry_2ndSort" localSheetId="0">#REF!</definedName>
    <definedName name="M_StoneForCoarseRubbleMasonry_2ndSort">#REF!</definedName>
    <definedName name="M_StoneForRandomRubbleMasonry" localSheetId="0">#REF!</definedName>
    <definedName name="M_StoneForRandomRubbleMasonry">#REF!</definedName>
    <definedName name="M_StoneForStoneSetPavement">#N/A</definedName>
    <definedName name="M_StoneScreening_TypeA_132mm_Grade1" localSheetId="0">#REF!</definedName>
    <definedName name="M_StoneScreening_TypeA_132mm_Grade1">#REF!</definedName>
    <definedName name="M_StoneScreening_TypeB_112mm_Grade2" localSheetId="0">#REF!</definedName>
    <definedName name="M_StoneScreening_TypeB_112mm_Grade2">#REF!</definedName>
    <definedName name="M_StoneScreening_TypeB_112mm_Grade3" localSheetId="0">#REF!</definedName>
    <definedName name="M_StoneScreening_TypeB_112mm_Grade3">#REF!</definedName>
    <definedName name="M_StoneSpalls" localSheetId="0">#REF!</definedName>
    <definedName name="M_StoneSpalls">#REF!</definedName>
    <definedName name="M_TrafficCones" localSheetId="0">#REF!</definedName>
    <definedName name="M_TrafficCones">#REF!</definedName>
    <definedName name="M_Water" localSheetId="0">#REF!</definedName>
    <definedName name="M_Water">#REF!</definedName>
    <definedName name="M_WellGradedGranularBaseMaterial_GradeA_236mm">#N/A</definedName>
    <definedName name="M_WellGradedGranularBaseMaterial_GradeA_265_475mm">#N/A</definedName>
    <definedName name="M_WellGradedGranularBaseMaterial_GradeA_53_265mm">#N/A</definedName>
    <definedName name="M_WellGradedGranularBaseMaterial_GradeB_236mm_below">#N/A</definedName>
    <definedName name="M_WellGradedGranularBaseMaterial_GradeB_265_475mm">#N/A</definedName>
    <definedName name="M_WellGradedGranularBaseMaterial_GradeC_236mm_below">#N/A</definedName>
    <definedName name="M_WellGradedGranularBaseMaterial_GradeC_95_475mm">#N/A</definedName>
    <definedName name="M_WellGradedMateralForSubbase_GradeI_236mm_below" localSheetId="0">#REF!</definedName>
    <definedName name="M_WellGradedMateralForSubbase_GradeI_236mm_below">#REF!</definedName>
    <definedName name="M_WellGradedMateralForSubbase_GradeI_53_95mm" localSheetId="0">#REF!</definedName>
    <definedName name="M_WellGradedMateralForSubbase_GradeI_53_95mm">#REF!</definedName>
    <definedName name="M_WellGradedMateralForSubbase_GradeI_95_236mm" localSheetId="0">#REF!</definedName>
    <definedName name="M_WellGradedMateralForSubbase_GradeI_95_236mm">#REF!</definedName>
    <definedName name="M_WellGradedMateralForSubbase_GradeII_236mm_below">#N/A</definedName>
    <definedName name="M_WellGradedMateralForSubbase_GradeII_265_95mm">#N/A</definedName>
    <definedName name="M_WellGradedMateralForSubbase_GradeII_95_236mm">#N/A</definedName>
    <definedName name="M_WellGradedMateralForSubbase_GradeIII_236mm_below">#N/A</definedName>
    <definedName name="M_WellGradedMateralForSubbase_GradeIII_475_236mm">#N/A</definedName>
    <definedName name="M_WellGradedMateralForSubbase_GradeIII_95_475mm">#N/A</definedName>
    <definedName name="M_WoodenSleepers" localSheetId="0">#REF!</definedName>
    <definedName name="M_WoodenSleepers">#REF!</definedName>
    <definedName name="Macro1" localSheetId="0">#REF!</definedName>
    <definedName name="Macro1">#REF!</definedName>
    <definedName name="Macro1_12" localSheetId="0">#REF!</definedName>
    <definedName name="Macro1_12">#REF!</definedName>
    <definedName name="Macro1_2" localSheetId="0">#REF!</definedName>
    <definedName name="Macro1_2">#REF!</definedName>
    <definedName name="Macro1_3">NA()</definedName>
    <definedName name="Macro1_6">#N/A</definedName>
    <definedName name="Macro1_7" localSheetId="0">#REF!</definedName>
    <definedName name="Macro1_7">#REF!</definedName>
    <definedName name="Macro1_8" localSheetId="0">#REF!</definedName>
    <definedName name="Macro1_8">#REF!</definedName>
    <definedName name="mainroad" localSheetId="0">#REF!</definedName>
    <definedName name="mainroad">#REF!</definedName>
    <definedName name="Mainroad1" localSheetId="0">#REF!</definedName>
    <definedName name="Mainroad1">#REF!</definedName>
    <definedName name="Maint.Cost" localSheetId="0">#REF!</definedName>
    <definedName name="Maint.Cost">#REF!</definedName>
    <definedName name="Maintnc.Cost" localSheetId="0">#REF!</definedName>
    <definedName name="Maintnc.Cost">#REF!</definedName>
    <definedName name="man" localSheetId="0">#REF!</definedName>
    <definedName name="man">#REF!</definedName>
    <definedName name="manohar" localSheetId="0">#REF!</definedName>
    <definedName name="manohar">#REF!</definedName>
    <definedName name="MARGIN" localSheetId="0">#REF!</definedName>
    <definedName name="MARGIN">#REF!</definedName>
    <definedName name="MAXKM1" localSheetId="0">#REF!</definedName>
    <definedName name="MAXKM1">#REF!</definedName>
    <definedName name="MAXKM10" localSheetId="0">#REF!</definedName>
    <definedName name="MAXKM10">#REF!</definedName>
    <definedName name="MAXKM11" localSheetId="0">#REF!</definedName>
    <definedName name="MAXKM11">#REF!</definedName>
    <definedName name="MAXKM12" localSheetId="0">#REF!</definedName>
    <definedName name="MAXKM12">#REF!</definedName>
    <definedName name="MAXKM13" localSheetId="0">#REF!</definedName>
    <definedName name="MAXKM13">#REF!</definedName>
    <definedName name="MAXKM14" localSheetId="0">#REF!</definedName>
    <definedName name="MAXKM14">#REF!</definedName>
    <definedName name="MAXKM15" localSheetId="0">#REF!</definedName>
    <definedName name="MAXKM15">#REF!</definedName>
    <definedName name="MAXKM16" localSheetId="0">#REF!</definedName>
    <definedName name="MAXKM16">#REF!</definedName>
    <definedName name="MAXKM17" localSheetId="0">#REF!</definedName>
    <definedName name="MAXKM17">#REF!</definedName>
    <definedName name="MAXKM18" localSheetId="0">#REF!</definedName>
    <definedName name="MAXKM18">#REF!</definedName>
    <definedName name="MAXKM19" localSheetId="0">#REF!</definedName>
    <definedName name="MAXKM19">#REF!</definedName>
    <definedName name="MAXKM2" localSheetId="0">#REF!</definedName>
    <definedName name="MAXKM2">#REF!</definedName>
    <definedName name="MAXKM20" localSheetId="0">#REF!</definedName>
    <definedName name="MAXKM20">#REF!</definedName>
    <definedName name="MAXKM3" localSheetId="0">#REF!</definedName>
    <definedName name="MAXKM3">#REF!</definedName>
    <definedName name="MAXKM4" localSheetId="0">#REF!</definedName>
    <definedName name="MAXKM4">#REF!</definedName>
    <definedName name="MAXKM5" localSheetId="0">#REF!</definedName>
    <definedName name="MAXKM5">#REF!</definedName>
    <definedName name="MAXKM6" localSheetId="0">#REF!</definedName>
    <definedName name="MAXKM6">#REF!</definedName>
    <definedName name="MAXKM7" localSheetId="0">#REF!</definedName>
    <definedName name="MAXKM7">#REF!</definedName>
    <definedName name="MAXKM8" localSheetId="0">#REF!</definedName>
    <definedName name="MAXKM8">#REF!</definedName>
    <definedName name="MAXKM9" localSheetId="0">#REF!</definedName>
    <definedName name="MAXKM9">#REF!</definedName>
    <definedName name="MaxLCKM1" localSheetId="0">#REF!</definedName>
    <definedName name="MaxLCKM1">#REF!</definedName>
    <definedName name="MaxLCKM10" localSheetId="0">#REF!</definedName>
    <definedName name="MaxLCKM10">#REF!</definedName>
    <definedName name="MaxLCKM11" localSheetId="0">#REF!</definedName>
    <definedName name="MaxLCKM11">#REF!</definedName>
    <definedName name="MaxLCKM12" localSheetId="0">#REF!</definedName>
    <definedName name="MaxLCKM12">#REF!</definedName>
    <definedName name="MaxLCKM13" localSheetId="0">#REF!</definedName>
    <definedName name="MaxLCKM13">#REF!</definedName>
    <definedName name="MaxLCKM14" localSheetId="0">#REF!</definedName>
    <definedName name="MaxLCKM14">#REF!</definedName>
    <definedName name="MaxLCKM2" localSheetId="0">#REF!</definedName>
    <definedName name="MaxLCKM2">#REF!</definedName>
    <definedName name="MaxLCKM3" localSheetId="0">#REF!</definedName>
    <definedName name="MaxLCKM3">#REF!</definedName>
    <definedName name="MaxLCKM4" localSheetId="0">#REF!</definedName>
    <definedName name="MaxLCKM4">#REF!</definedName>
    <definedName name="MaxLCKM5" localSheetId="0">#REF!</definedName>
    <definedName name="MaxLCKM5">#REF!</definedName>
    <definedName name="MaxLCKM6" localSheetId="0">#REF!</definedName>
    <definedName name="MaxLCKM6">#REF!</definedName>
    <definedName name="MaxLCKM7" localSheetId="0">#REF!</definedName>
    <definedName name="MaxLCKM7">#REF!</definedName>
    <definedName name="MaxLCKM8" localSheetId="0">#REF!</definedName>
    <definedName name="MaxLCKM8">#REF!</definedName>
    <definedName name="MaxLCKM9" localSheetId="0">#REF!</definedName>
    <definedName name="MaxLCKM9">#REF!</definedName>
    <definedName name="mb" localSheetId="0">#REF!</definedName>
    <definedName name="mb">#REF!</definedName>
    <definedName name="mb_inputLocation" localSheetId="0" hidden="1">#REF!</definedName>
    <definedName name="mb_inputLocation" hidden="1">#REF!</definedName>
    <definedName name="mbs" localSheetId="0">#REF!</definedName>
    <definedName name="mbs">#REF!</definedName>
    <definedName name="mbss" localSheetId="0">#REF!</definedName>
    <definedName name="mbss">#REF!</definedName>
    <definedName name="mc" localSheetId="0">#REF!</definedName>
    <definedName name="mc">#REF!</definedName>
    <definedName name="mcs">[1]hyperstatic!$F$35</definedName>
    <definedName name="mcss" localSheetId="0">#REF!</definedName>
    <definedName name="mcss">#REF!</definedName>
    <definedName name="md" localSheetId="0">#REF!</definedName>
    <definedName name="md">#REF!</definedName>
    <definedName name="mds">[1]hyperstatic!$F$37</definedName>
    <definedName name="mdss" localSheetId="0">#REF!</definedName>
    <definedName name="mdss">#REF!</definedName>
    <definedName name="MEASUREMENT" localSheetId="0">#REF!</definedName>
    <definedName name="MEASUREMENT">#REF!</definedName>
    <definedName name="MEASUREMENTS" localSheetId="0">#REF!</definedName>
    <definedName name="MEASUREMENTS">#REF!</definedName>
    <definedName name="MEL" localSheetId="0">#REF!</definedName>
    <definedName name="MEL">#REF!</definedName>
    <definedName name="METALKM1" localSheetId="0">#REF!</definedName>
    <definedName name="METALKM1">#REF!</definedName>
    <definedName name="METALKM10" localSheetId="0">#REF!</definedName>
    <definedName name="METALKM10">#REF!</definedName>
    <definedName name="METALKM11" localSheetId="0">#REF!</definedName>
    <definedName name="METALKM11">#REF!</definedName>
    <definedName name="METALKM12" localSheetId="0">#REF!</definedName>
    <definedName name="METALKM12">#REF!</definedName>
    <definedName name="METALKM13" localSheetId="0">#REF!</definedName>
    <definedName name="METALKM13">#REF!</definedName>
    <definedName name="METALKM14" localSheetId="0">#REF!</definedName>
    <definedName name="METALKM14">#REF!</definedName>
    <definedName name="METALKM15" localSheetId="0">#REF!</definedName>
    <definedName name="METALKM15">#REF!</definedName>
    <definedName name="METALKM16" localSheetId="0">#REF!</definedName>
    <definedName name="METALKM16">#REF!</definedName>
    <definedName name="METALKM17" localSheetId="0">#REF!</definedName>
    <definedName name="METALKM17">#REF!</definedName>
    <definedName name="METALKM18" localSheetId="0">#REF!</definedName>
    <definedName name="METALKM18">#REF!</definedName>
    <definedName name="METALKM19" localSheetId="0">#REF!</definedName>
    <definedName name="METALKM19">#REF!</definedName>
    <definedName name="METALKM2" localSheetId="0">#REF!</definedName>
    <definedName name="METALKM2">#REF!</definedName>
    <definedName name="METALKM20" localSheetId="0">#REF!</definedName>
    <definedName name="METALKM20">#REF!</definedName>
    <definedName name="METALKM3" localSheetId="0">#REF!</definedName>
    <definedName name="METALKM3">#REF!</definedName>
    <definedName name="METALKM4" localSheetId="0">#REF!</definedName>
    <definedName name="METALKM4">#REF!</definedName>
    <definedName name="METALKM5" localSheetId="0">#REF!</definedName>
    <definedName name="METALKM5">#REF!</definedName>
    <definedName name="METALKM6" localSheetId="0">#REF!</definedName>
    <definedName name="METALKM6">#REF!</definedName>
    <definedName name="METALKM7" localSheetId="0">#REF!</definedName>
    <definedName name="METALKM7">#REF!</definedName>
    <definedName name="METALKM8" localSheetId="0">#REF!</definedName>
    <definedName name="METALKM8">#REF!</definedName>
    <definedName name="METALKM9" localSheetId="0">#REF!</definedName>
    <definedName name="METALKM9">#REF!</definedName>
    <definedName name="MetLCKM1" localSheetId="0">#REF!</definedName>
    <definedName name="MetLCKM1">#REF!</definedName>
    <definedName name="MetLCKM10" localSheetId="0">#REF!</definedName>
    <definedName name="MetLCKM10">#REF!</definedName>
    <definedName name="MetLCKM11" localSheetId="0">#REF!</definedName>
    <definedName name="MetLCKM11">#REF!</definedName>
    <definedName name="MetLCKM12" localSheetId="0">#REF!</definedName>
    <definedName name="MetLCKM12">#REF!</definedName>
    <definedName name="MetLCKM13" localSheetId="0">#REF!</definedName>
    <definedName name="MetLCKM13">#REF!</definedName>
    <definedName name="MetLCKM14" localSheetId="0">#REF!</definedName>
    <definedName name="MetLCKM14">#REF!</definedName>
    <definedName name="MetLCKM2" localSheetId="0">#REF!</definedName>
    <definedName name="MetLCKM2">#REF!</definedName>
    <definedName name="MetLCKM3" localSheetId="0">#REF!</definedName>
    <definedName name="MetLCKM3">#REF!</definedName>
    <definedName name="MetLCKM4" localSheetId="0">#REF!</definedName>
    <definedName name="MetLCKM4">#REF!</definedName>
    <definedName name="MetLCKM5" localSheetId="0">#REF!</definedName>
    <definedName name="MetLCKM5">#REF!</definedName>
    <definedName name="MetLCKM6" localSheetId="0">#REF!</definedName>
    <definedName name="MetLCKM6">#REF!</definedName>
    <definedName name="MetLCKM7" localSheetId="0">#REF!</definedName>
    <definedName name="MetLCKM7">#REF!</definedName>
    <definedName name="MetLCKM8" localSheetId="0">#REF!</definedName>
    <definedName name="MetLCKM8">#REF!</definedName>
    <definedName name="MetLCKM9" localSheetId="0">#REF!</definedName>
    <definedName name="MetLCKM9">#REF!</definedName>
    <definedName name="MFL" localSheetId="0">#REF!</definedName>
    <definedName name="MFL">#REF!</definedName>
    <definedName name="million">1000000</definedName>
    <definedName name="mkjiuyh" localSheetId="0">#REF!</definedName>
    <definedName name="mkjiuyh">#REF!</definedName>
    <definedName name="mkloi" localSheetId="0">#REF!</definedName>
    <definedName name="mkloi">#REF!</definedName>
    <definedName name="mkloib" localSheetId="0">#REF!</definedName>
    <definedName name="mkloib">#REF!</definedName>
    <definedName name="mm" localSheetId="0">#REF!</definedName>
    <definedName name="mm">#REF!</definedName>
    <definedName name="MMMM" localSheetId="0">#REF!</definedName>
    <definedName name="MMMM">#REF!</definedName>
    <definedName name="mq" localSheetId="0">#REF!</definedName>
    <definedName name="mq">#REF!</definedName>
    <definedName name="msand" localSheetId="0">#REF!</definedName>
    <definedName name="msand">#REF!</definedName>
    <definedName name="mt" localSheetId="0">#REF!</definedName>
    <definedName name="mt">#REF!</definedName>
    <definedName name="MTIL" localSheetId="0">#REF!</definedName>
    <definedName name="MTIL">#REF!</definedName>
    <definedName name="mu" localSheetId="0">#REF!</definedName>
    <definedName name="mu">#REF!</definedName>
    <definedName name="mu_12" localSheetId="0">#REF!</definedName>
    <definedName name="mu_12">#REF!</definedName>
    <definedName name="mu_2">NA()</definedName>
    <definedName name="mu_3" localSheetId="0">#REF!</definedName>
    <definedName name="mu_3">#REF!</definedName>
    <definedName name="mu_4" localSheetId="0">#REF!</definedName>
    <definedName name="mu_4">#REF!</definedName>
    <definedName name="mu_5" localSheetId="0">#REF!</definedName>
    <definedName name="mu_5">#REF!</definedName>
    <definedName name="mu_6" localSheetId="0">#REF!</definedName>
    <definedName name="mu_6">#REF!</definedName>
    <definedName name="mu_7" localSheetId="0">#REF!</definedName>
    <definedName name="mu_7">#REF!</definedName>
    <definedName name="mu_8" localSheetId="0">#REF!</definedName>
    <definedName name="mu_8">#REF!</definedName>
    <definedName name="mui" localSheetId="0">#REF!</definedName>
    <definedName name="mui">#REF!</definedName>
    <definedName name="MurrLCKM1" localSheetId="0">#REF!</definedName>
    <definedName name="MurrLCKM1">#REF!</definedName>
    <definedName name="MurrLCKM10" localSheetId="0">#REF!</definedName>
    <definedName name="MurrLCKM10">#REF!</definedName>
    <definedName name="MurrLCKM11" localSheetId="0">#REF!</definedName>
    <definedName name="MurrLCKM11">#REF!</definedName>
    <definedName name="MurrLCKM12" localSheetId="0">#REF!</definedName>
    <definedName name="MurrLCKM12">#REF!</definedName>
    <definedName name="MurrLCKM13" localSheetId="0">#REF!</definedName>
    <definedName name="MurrLCKM13">#REF!</definedName>
    <definedName name="MurrLCKM14" localSheetId="0">#REF!</definedName>
    <definedName name="MurrLCKM14">#REF!</definedName>
    <definedName name="MurrLCKM2" localSheetId="0">#REF!</definedName>
    <definedName name="MurrLCKM2">#REF!</definedName>
    <definedName name="MurrLCKM3" localSheetId="0">#REF!</definedName>
    <definedName name="MurrLCKM3">#REF!</definedName>
    <definedName name="MurrLCKM4" localSheetId="0">#REF!</definedName>
    <definedName name="MurrLCKM4">#REF!</definedName>
    <definedName name="MurrLCKM5" localSheetId="0">#REF!</definedName>
    <definedName name="MurrLCKM5">#REF!</definedName>
    <definedName name="MurrLCKM6" localSheetId="0">#REF!</definedName>
    <definedName name="MurrLCKM6">#REF!</definedName>
    <definedName name="MurrLCKM7" localSheetId="0">#REF!</definedName>
    <definedName name="MurrLCKM7">#REF!</definedName>
    <definedName name="MurrLCKM8" localSheetId="0">#REF!</definedName>
    <definedName name="MurrLCKM8">#REF!</definedName>
    <definedName name="MurrLCKM9" localSheetId="0">#REF!</definedName>
    <definedName name="MurrLCKM9">#REF!</definedName>
    <definedName name="MURRUM">#N/A</definedName>
    <definedName name="MURRUMKM1" localSheetId="0">#REF!</definedName>
    <definedName name="MURRUMKM1">#REF!</definedName>
    <definedName name="MURRUMKM10" localSheetId="0">#REF!</definedName>
    <definedName name="MURRUMKM10">#REF!</definedName>
    <definedName name="MURRUMKM11" localSheetId="0">#REF!</definedName>
    <definedName name="MURRUMKM11">#REF!</definedName>
    <definedName name="MURRUMKM12" localSheetId="0">#REF!</definedName>
    <definedName name="MURRUMKM12">#REF!</definedName>
    <definedName name="MURRUMKM13" localSheetId="0">#REF!</definedName>
    <definedName name="MURRUMKM13">#REF!</definedName>
    <definedName name="MURRUMKM14" localSheetId="0">#REF!</definedName>
    <definedName name="MURRUMKM14">#REF!</definedName>
    <definedName name="MURRUMKM15" localSheetId="0">#REF!</definedName>
    <definedName name="MURRUMKM15">#REF!</definedName>
    <definedName name="MURRUMKM16" localSheetId="0">#REF!</definedName>
    <definedName name="MURRUMKM16">#REF!</definedName>
    <definedName name="MURRUMKM17" localSheetId="0">#REF!</definedName>
    <definedName name="MURRUMKM17">#REF!</definedName>
    <definedName name="MURRUMKM18" localSheetId="0">#REF!</definedName>
    <definedName name="MURRUMKM18">#REF!</definedName>
    <definedName name="MURRUMKM19" localSheetId="0">#REF!</definedName>
    <definedName name="MURRUMKM19">#REF!</definedName>
    <definedName name="MURRUMKM2" localSheetId="0">#REF!</definedName>
    <definedName name="MURRUMKM2">#REF!</definedName>
    <definedName name="MURRUMKM20" localSheetId="0">#REF!</definedName>
    <definedName name="MURRUMKM20">#REF!</definedName>
    <definedName name="MURRUMKM3" localSheetId="0">#REF!</definedName>
    <definedName name="MURRUMKM3">#REF!</definedName>
    <definedName name="MURRUMKM4" localSheetId="0">#REF!</definedName>
    <definedName name="MURRUMKM4">#REF!</definedName>
    <definedName name="MURRUMKM5" localSheetId="0">#REF!</definedName>
    <definedName name="MURRUMKM5">#REF!</definedName>
    <definedName name="MURRUMKM6" localSheetId="0">#REF!</definedName>
    <definedName name="MURRUMKM6">#REF!</definedName>
    <definedName name="MURRUMKM7" localSheetId="0">#REF!</definedName>
    <definedName name="MURRUMKM7">#REF!</definedName>
    <definedName name="MURRUMKM8" localSheetId="0">#REF!</definedName>
    <definedName name="MURRUMKM8">#REF!</definedName>
    <definedName name="MURRUMKM9" localSheetId="0">#REF!</definedName>
    <definedName name="MURRUMKM9">#REF!</definedName>
    <definedName name="MurrumleadKM1" localSheetId="0">#REF!</definedName>
    <definedName name="MurrumleadKM1">#REF!</definedName>
    <definedName name="MurrumleadKM10" localSheetId="0">#REF!</definedName>
    <definedName name="MurrumleadKM10">#REF!</definedName>
    <definedName name="MurrumleadKM11" localSheetId="0">#REF!</definedName>
    <definedName name="MurrumleadKM11">#REF!</definedName>
    <definedName name="MurrumleadKM12" localSheetId="0">#REF!</definedName>
    <definedName name="MurrumleadKM12">#REF!</definedName>
    <definedName name="MurrumleadKM13" localSheetId="0">#REF!</definedName>
    <definedName name="MurrumleadKM13">#REF!</definedName>
    <definedName name="MurrumleadKM14" localSheetId="0">#REF!</definedName>
    <definedName name="MurrumleadKM14">#REF!</definedName>
    <definedName name="MurrumleadKM2" localSheetId="0">#REF!</definedName>
    <definedName name="MurrumleadKM2">#REF!</definedName>
    <definedName name="MurrumleadKM3" localSheetId="0">#REF!</definedName>
    <definedName name="MurrumleadKM3">#REF!</definedName>
    <definedName name="MurrumleadKM4" localSheetId="0">#REF!</definedName>
    <definedName name="MurrumleadKM4">#REF!</definedName>
    <definedName name="MurrumleadKM5" localSheetId="0">#REF!</definedName>
    <definedName name="MurrumleadKM5">#REF!</definedName>
    <definedName name="MurrumleadKM6" localSheetId="0">#REF!</definedName>
    <definedName name="MurrumleadKM6">#REF!</definedName>
    <definedName name="MurrumleadKM7" localSheetId="0">#REF!</definedName>
    <definedName name="MurrumleadKM7">#REF!</definedName>
    <definedName name="MurrumleadKM8" localSheetId="0">#REF!</definedName>
    <definedName name="MurrumleadKM8">#REF!</definedName>
    <definedName name="MurrumleadKM9" localSheetId="0">#REF!</definedName>
    <definedName name="MurrumleadKM9">#REF!</definedName>
    <definedName name="n" localSheetId="0">#REF!</definedName>
    <definedName name="n">#REF!</definedName>
    <definedName name="Nagaraj" localSheetId="0">#REF!</definedName>
    <definedName name="Nagaraj">#REF!</definedName>
    <definedName name="Name" localSheetId="0">#REF!</definedName>
    <definedName name="Name">#REF!</definedName>
    <definedName name="name1" localSheetId="0">#REF!</definedName>
    <definedName name="name1">#REF!</definedName>
    <definedName name="name2" localSheetId="0">#REF!</definedName>
    <definedName name="name2">#REF!</definedName>
    <definedName name="name3" localSheetId="0">#REF!</definedName>
    <definedName name="name3">#REF!</definedName>
    <definedName name="name4" localSheetId="0">#REF!</definedName>
    <definedName name="name4">#REF!</definedName>
    <definedName name="nandinahalli">#N/A</definedName>
    <definedName name="NAVI" localSheetId="0">#REF!</definedName>
    <definedName name="NAVI">#REF!</definedName>
    <definedName name="NC" localSheetId="0">#REF!</definedName>
    <definedName name="NC">#REF!</definedName>
    <definedName name="NCF" localSheetId="0">#REF!</definedName>
    <definedName name="NCF">#REF!</definedName>
    <definedName name="new" localSheetId="0">#REF!</definedName>
    <definedName name="new">#REF!</definedName>
    <definedName name="NG">'[6]Basic Input'!$I$30</definedName>
    <definedName name="ngirder">'[3]Circular Pier'!$C$49</definedName>
    <definedName name="nhmjk" localSheetId="0">#REF!</definedName>
    <definedName name="nhmjk">#REF!</definedName>
    <definedName name="nmkjilo" localSheetId="0">#REF!</definedName>
    <definedName name="nmkjilo">#REF!</definedName>
    <definedName name="nnnn" localSheetId="0">DATE(YEAR(#REF!),MONTH(#REF!)+Payment_Number,DAY(#REF!))</definedName>
    <definedName name="nnnn">DATE(YEAR(#REF!),MONTH(#REF!)+Payment_Number,DAY(#REF!))</definedName>
    <definedName name="Node_w0">[2]Input!$Y$33</definedName>
    <definedName name="Node1" localSheetId="0">OFFSET('PHY + FIN '!begin1,0,0,COUNT(OFFSET('PHY + FIN '!begin1,0,0,200,1)),1)</definedName>
    <definedName name="Node1">OFFSET(begin1,0,0,COUNT(OFFSET(begin1,0,0,200,1)),1)</definedName>
    <definedName name="Node2">#N/A</definedName>
    <definedName name="Node3">#N/A</definedName>
    <definedName name="Nodes">#N/A</definedName>
    <definedName name="NS" localSheetId="0">#REF!</definedName>
    <definedName name="NS">#REF!</definedName>
    <definedName name="Num_Pmt_Per_Year" localSheetId="0">#REF!</definedName>
    <definedName name="Num_Pmt_Per_Year">#REF!</definedName>
    <definedName name="Number_of_Payments" localSheetId="0">MATCH(0.01,'PHY + FIN '!End_Bal,-1)+1</definedName>
    <definedName name="Number_of_Payments">MATCH(0.01,End_Bal,-1)+1</definedName>
    <definedName name="NUW" localSheetId="0">#REF!</definedName>
    <definedName name="NUW">#REF!</definedName>
    <definedName name="o" localSheetId="0">#REF!</definedName>
    <definedName name="o">#REF!</definedName>
    <definedName name="o_11" localSheetId="0">#REF!</definedName>
    <definedName name="o_11">#REF!</definedName>
    <definedName name="o_12" localSheetId="0">#REF!</definedName>
    <definedName name="o_12">#REF!</definedName>
    <definedName name="OandMCost" localSheetId="0">#REF!</definedName>
    <definedName name="OandMCost">#REF!</definedName>
    <definedName name="oht" localSheetId="0" hidden="1">#REF!</definedName>
    <definedName name="oht" hidden="1">#REF!</definedName>
    <definedName name="oi" localSheetId="0">#REF!</definedName>
    <definedName name="oi">#REF!</definedName>
    <definedName name="oiklo" localSheetId="0">#REF!</definedName>
    <definedName name="oiklo">#REF!</definedName>
    <definedName name="oiuy" localSheetId="0">#REF!</definedName>
    <definedName name="oiuy">#REF!</definedName>
    <definedName name="olct" localSheetId="0">#REF!</definedName>
    <definedName name="olct">#REF!</definedName>
    <definedName name="olct_1">NA()</definedName>
    <definedName name="olct_11" localSheetId="0">#REF!</definedName>
    <definedName name="olct_11">#REF!</definedName>
    <definedName name="olct_12" localSheetId="0">#REF!</definedName>
    <definedName name="olct_12">#REF!</definedName>
    <definedName name="olct_3">NA()</definedName>
    <definedName name="olct_4">NA()</definedName>
    <definedName name="olct_5" localSheetId="0">#REF!</definedName>
    <definedName name="olct_5">#REF!</definedName>
    <definedName name="olct_6">#N/A</definedName>
    <definedName name="olct_7" localSheetId="0">#REF!</definedName>
    <definedName name="olct_7">#REF!</definedName>
    <definedName name="olct_8" localSheetId="0">#REF!</definedName>
    <definedName name="olct_8">#REF!</definedName>
    <definedName name="olct_9" localSheetId="0">#REF!</definedName>
    <definedName name="olct_9">#REF!</definedName>
    <definedName name="olik" localSheetId="0">#REF!</definedName>
    <definedName name="olik">#REF!</definedName>
    <definedName name="olpik" localSheetId="0">#REF!</definedName>
    <definedName name="olpik">#REF!</definedName>
    <definedName name="olpikuj" localSheetId="0">#REF!</definedName>
    <definedName name="olpikuj">#REF!</definedName>
    <definedName name="olt" localSheetId="0">#REF!</definedName>
    <definedName name="olt">#REF!</definedName>
    <definedName name="olt_1">NA()</definedName>
    <definedName name="olt_11" localSheetId="0">#REF!</definedName>
    <definedName name="olt_11">#REF!</definedName>
    <definedName name="olt_12" localSheetId="0">#REF!</definedName>
    <definedName name="olt_12">#REF!</definedName>
    <definedName name="olt_3">NA()</definedName>
    <definedName name="olt_5" localSheetId="0">#REF!</definedName>
    <definedName name="olt_5">#REF!</definedName>
    <definedName name="olt_6">#N/A</definedName>
    <definedName name="olt_7" localSheetId="0">#REF!</definedName>
    <definedName name="olt_7">#REF!</definedName>
    <definedName name="olt_8" localSheetId="0">#REF!</definedName>
    <definedName name="olt_8">#REF!</definedName>
    <definedName name="olt_9" localSheetId="0">#REF!</definedName>
    <definedName name="olt_9">#REF!</definedName>
    <definedName name="one">1</definedName>
    <definedName name="oop" localSheetId="0">#REF!</definedName>
    <definedName name="oop">#REF!</definedName>
    <definedName name="op" localSheetId="0">#REF!</definedName>
    <definedName name="op">#REF!</definedName>
    <definedName name="OrderTable" localSheetId="0" hidden="1">#REF!</definedName>
    <definedName name="OrderTable" hidden="1">#REF!</definedName>
    <definedName name="overallspan1" localSheetId="0">#REF!</definedName>
    <definedName name="overallspan1">#REF!</definedName>
    <definedName name="overallspan1_1">NA()</definedName>
    <definedName name="overallspan1_12" localSheetId="0">#REF!</definedName>
    <definedName name="overallspan1_12">#REF!</definedName>
    <definedName name="overallspan1_2" localSheetId="0">#REF!</definedName>
    <definedName name="overallspan1_2">#REF!</definedName>
    <definedName name="overallspan1_3">NA()</definedName>
    <definedName name="overallspan1_4" localSheetId="0">#REF!</definedName>
    <definedName name="overallspan1_4">#REF!</definedName>
    <definedName name="overallspan1_5" localSheetId="0">#REF!</definedName>
    <definedName name="overallspan1_5">#REF!</definedName>
    <definedName name="overallspan1_6" localSheetId="0">#REF!</definedName>
    <definedName name="overallspan1_6">#REF!</definedName>
    <definedName name="overallspan1_7" localSheetId="0">#REF!</definedName>
    <definedName name="overallspan1_7">#REF!</definedName>
    <definedName name="overallspan1_8" localSheetId="0">#REF!</definedName>
    <definedName name="overallspan1_8">#REF!</definedName>
    <definedName name="overallspan13" localSheetId="0">#REF!</definedName>
    <definedName name="overallspan13">#REF!</definedName>
    <definedName name="overallspan13_12" localSheetId="0">#REF!</definedName>
    <definedName name="overallspan13_12">#REF!</definedName>
    <definedName name="overallspan13_2" localSheetId="0">#REF!</definedName>
    <definedName name="overallspan13_2">#REF!</definedName>
    <definedName name="overallspan13_3" localSheetId="0">#REF!</definedName>
    <definedName name="overallspan13_3">#REF!</definedName>
    <definedName name="overallspan13_4" localSheetId="0">#REF!</definedName>
    <definedName name="overallspan13_4">#REF!</definedName>
    <definedName name="overallspan13_5" localSheetId="0">#REF!</definedName>
    <definedName name="overallspan13_5">#REF!</definedName>
    <definedName name="overallspan13_6" localSheetId="0">#REF!</definedName>
    <definedName name="overallspan13_6">#REF!</definedName>
    <definedName name="overallspan13_7" localSheetId="0">#REF!</definedName>
    <definedName name="overallspan13_7">#REF!</definedName>
    <definedName name="overallspan13_8" localSheetId="0">#REF!</definedName>
    <definedName name="overallspan13_8">#REF!</definedName>
    <definedName name="P" localSheetId="0">#REF!</definedName>
    <definedName name="P">#REF!</definedName>
    <definedName name="P_3">NA()</definedName>
    <definedName name="P_3_1" localSheetId="0">#REF!</definedName>
    <definedName name="P_3_1">#REF!</definedName>
    <definedName name="P_3_3">"$#REF!.$B$71"</definedName>
    <definedName name="P_4" localSheetId="0">#REF!</definedName>
    <definedName name="P_4">#REF!</definedName>
    <definedName name="P_6">#N/A</definedName>
    <definedName name="pa" hidden="1">{"Execavation",#N/A,FALSE,"furniture (employer)"}</definedName>
    <definedName name="paa" hidden="1">{"Execavation",#N/A,FALSE,"furniture (employer)"}</definedName>
    <definedName name="pass" hidden="1">{"Execavation",#N/A,FALSE,"furniture (employer)"}</definedName>
    <definedName name="Pay_Date" localSheetId="0">#REF!</definedName>
    <definedName name="Pay_Date">#REF!</definedName>
    <definedName name="Pay_Num" localSheetId="0">#REF!</definedName>
    <definedName name="Pay_Num">#REF!</definedName>
    <definedName name="Payment_Date" localSheetId="0">DATE(YEAR('PHY + FIN '!Loan_Start),MONTH('PHY + FIN '!Loan_Start)+Payment_Number,DAY('PHY + FIN '!Loan_Start))</definedName>
    <definedName name="Payment_Date">DATE(YEAR(Loan_Start),MONTH(Loan_Start)+Payment_Number,DAY(Loan_Start))</definedName>
    <definedName name="PBL" localSheetId="0">#REF!</definedName>
    <definedName name="PBL">#REF!</definedName>
    <definedName name="PE" localSheetId="0">Scheduled_Payment+Extra_Payment</definedName>
    <definedName name="PE">Scheduled_Payment+Extra_Payment</definedName>
    <definedName name="Penstock">#N/A</definedName>
    <definedName name="PercentSecEnergyGeneration" localSheetId="0">#REF!</definedName>
    <definedName name="PercentSecEnergyGeneration">#REF!</definedName>
    <definedName name="phi" localSheetId="0">#REF!</definedName>
    <definedName name="phi">#REF!</definedName>
    <definedName name="phi_12" localSheetId="0">#REF!</definedName>
    <definedName name="phi_12">#REF!</definedName>
    <definedName name="phi_2" localSheetId="0">#REF!</definedName>
    <definedName name="phi_2">#REF!</definedName>
    <definedName name="phi_3">NA()</definedName>
    <definedName name="phi_5" localSheetId="0">#REF!</definedName>
    <definedName name="phi_5">#REF!</definedName>
    <definedName name="phi_6">#N/A</definedName>
    <definedName name="phi_7" localSheetId="0">#REF!</definedName>
    <definedName name="phi_7">#REF!</definedName>
    <definedName name="phi_8" localSheetId="0">#REF!</definedName>
    <definedName name="phi_8">#REF!</definedName>
    <definedName name="Phone" localSheetId="0">#REF!</definedName>
    <definedName name="Phone">#REF!</definedName>
    <definedName name="Picking" localSheetId="0">#REF!</definedName>
    <definedName name="Picking">#REF!</definedName>
    <definedName name="Pier" localSheetId="0">#REF!</definedName>
    <definedName name="Pier">#REF!</definedName>
    <definedName name="pipe" localSheetId="0">#REF!</definedName>
    <definedName name="pipe">#REF!</definedName>
    <definedName name="PIPE_NP2" localSheetId="0">#REF!</definedName>
    <definedName name="PIPE_NP2">#REF!</definedName>
    <definedName name="PIPENP2" localSheetId="0">#REF!</definedName>
    <definedName name="PIPENP2">#REF!</definedName>
    <definedName name="Pitching" localSheetId="0">#REF!</definedName>
    <definedName name="Pitching">#REF!</definedName>
    <definedName name="pLength" localSheetId="0">#REF!</definedName>
    <definedName name="pLength">#REF!</definedName>
    <definedName name="PM_AirCompressor_210cfm" localSheetId="0">#REF!</definedName>
    <definedName name="PM_AirCompressor_210cfm">#REF!</definedName>
    <definedName name="PM_BatchMixHMP_46_60THP" localSheetId="0">#REF!</definedName>
    <definedName name="PM_BatchMixHMP_46_60THP">#REF!</definedName>
    <definedName name="PM_BatchTypeHMP_30_40" localSheetId="0">#REF!</definedName>
    <definedName name="PM_BatchTypeHMP_30_40">#REF!</definedName>
    <definedName name="PM_BitumenBoilerOilFired_1000" localSheetId="0">#REF!</definedName>
    <definedName name="PM_BitumenBoilerOilFired_1000">#REF!</definedName>
    <definedName name="PM_BitumenBoilerOilFired_200" localSheetId="0">#REF!</definedName>
    <definedName name="PM_BitumenBoilerOilFired_200">#REF!</definedName>
    <definedName name="PM_BitumenEmulsionPressureDistributor" localSheetId="0">#REF!</definedName>
    <definedName name="PM_BitumenEmulsionPressureDistributor">#REF!</definedName>
    <definedName name="PM_ConcreteMixer" localSheetId="0">#REF!</definedName>
    <definedName name="PM_ConcreteMixer">#REF!</definedName>
    <definedName name="PM_Crane" localSheetId="0">#REF!</definedName>
    <definedName name="PM_Crane">#REF!</definedName>
    <definedName name="PM_Dozer_D50" localSheetId="0">#REF!</definedName>
    <definedName name="PM_Dozer_D50">#REF!</definedName>
    <definedName name="PM_ElectricGeneratorSet_125" localSheetId="0">#REF!</definedName>
    <definedName name="PM_ElectricGeneratorSet_125">#REF!</definedName>
    <definedName name="PM_FrontEndLoader_1cum" localSheetId="0">#REF!</definedName>
    <definedName name="PM_FrontEndLoader_1cum">#REF!</definedName>
    <definedName name="PM_HydraulicBroom" localSheetId="0">#REF!</definedName>
    <definedName name="PM_HydraulicBroom">#REF!</definedName>
    <definedName name="PM_HydraulicExcavator_09cum" localSheetId="0">#REF!</definedName>
    <definedName name="PM_HydraulicExcavator_09cum">#REF!</definedName>
    <definedName name="PM_HydraulicSelfPropelledChipSpreader" localSheetId="0">#REF!</definedName>
    <definedName name="PM_HydraulicSelfPropelledChipSpreader">#REF!</definedName>
    <definedName name="PM_JackHammer" localSheetId="0">#REF!</definedName>
    <definedName name="PM_JackHammer">#REF!</definedName>
    <definedName name="PM_JointCuttingMachine" localSheetId="0">#REF!</definedName>
    <definedName name="PM_JointCuttingMachine">#REF!</definedName>
    <definedName name="PM_Mixall_6_10t" localSheetId="0">#REF!</definedName>
    <definedName name="PM_Mixall_6_10t">#REF!</definedName>
    <definedName name="PM_MotorGrader" localSheetId="0">#REF!</definedName>
    <definedName name="PM_MotorGrader">#REF!</definedName>
    <definedName name="PM_NeedleVibrator" localSheetId="0">#REF!</definedName>
    <definedName name="PM_NeedleVibrator">#REF!</definedName>
    <definedName name="PM_PaverFinisher" localSheetId="0">#REF!</definedName>
    <definedName name="PM_PaverFinisher">#REF!</definedName>
    <definedName name="PM_PlateCompactor" localSheetId="0">#REF!</definedName>
    <definedName name="PM_PlateCompactor">#REF!</definedName>
    <definedName name="PM_PlateVibrator" localSheetId="0">#REF!</definedName>
    <definedName name="PM_PlateVibrator">#REF!</definedName>
    <definedName name="PM_ScreedVibrator" localSheetId="0">#REF!</definedName>
    <definedName name="PM_ScreedVibrator">#REF!</definedName>
    <definedName name="PM_StoneCrusher_200TPH" localSheetId="0">#REF!</definedName>
    <definedName name="PM_StoneCrusher_200TPH">#REF!</definedName>
    <definedName name="PM_ThreeWheeled_80_100kN_StaticRoller" localSheetId="0">#REF!</definedName>
    <definedName name="PM_ThreeWheeled_80_100kN_StaticRoller">#REF!</definedName>
    <definedName name="PM_Tipper_55" localSheetId="0">#REF!</definedName>
    <definedName name="PM_Tipper_55">#REF!</definedName>
    <definedName name="PM_Tractor_DiscHarrows">#N/A</definedName>
    <definedName name="PM_Tractor_Ripper" localSheetId="0">#REF!</definedName>
    <definedName name="PM_Tractor_Ripper">#REF!</definedName>
    <definedName name="PM_Tractor_Rotavator" localSheetId="0">#REF!</definedName>
    <definedName name="PM_Tractor_Rotavator">#REF!</definedName>
    <definedName name="PM_Tractor_Trolley" localSheetId="0">#REF!</definedName>
    <definedName name="PM_Tractor_Trolley">#REF!</definedName>
    <definedName name="PM_Truck" localSheetId="0">#REF!</definedName>
    <definedName name="PM_Truck">#REF!</definedName>
    <definedName name="PM_VibratoryRoller_80_100kN" localSheetId="0">#REF!</definedName>
    <definedName name="PM_VibratoryRoller_80_100kN">#REF!</definedName>
    <definedName name="PM_WaterTanker_6kl" localSheetId="0">#REF!</definedName>
    <definedName name="PM_WaterTanker_6kl">#REF!</definedName>
    <definedName name="PM_WetMixPlant_or_PugMill">#N/A</definedName>
    <definedName name="po" localSheetId="0">#REF!</definedName>
    <definedName name="po">#REF!</definedName>
    <definedName name="poik" localSheetId="0">#REF!</definedName>
    <definedName name="poik">#REF!</definedName>
    <definedName name="poikp" localSheetId="0">#REF!</definedName>
    <definedName name="poikp">#REF!</definedName>
    <definedName name="poiu" hidden="1">{"Execavation",#N/A,FALSE,"furniture (employer)"}</definedName>
    <definedName name="poli" localSheetId="0">#REF!</definedName>
    <definedName name="poli">#REF!</definedName>
    <definedName name="poliu" localSheetId="0">#REF!</definedName>
    <definedName name="poliu">#REF!</definedName>
    <definedName name="PP1S">[1]hyperstatic!$I$23</definedName>
    <definedName name="PP1SS" localSheetId="0">#REF!</definedName>
    <definedName name="PP1SS">#REF!</definedName>
    <definedName name="PP2S">[1]hyperstatic!$I$24</definedName>
    <definedName name="PP2SS" localSheetId="0">#REF!</definedName>
    <definedName name="PP2SS">#REF!</definedName>
    <definedName name="PP3S">[1]hyperstatic!$I$25</definedName>
    <definedName name="PP3SS" localSheetId="0">#REF!</definedName>
    <definedName name="PP3SS">#REF!</definedName>
    <definedName name="ppp" localSheetId="0">#REF!</definedName>
    <definedName name="ppp">#REF!</definedName>
    <definedName name="pre" localSheetId="0">#REF!</definedName>
    <definedName name="pre">#REF!</definedName>
    <definedName name="Pre_Sales" localSheetId="0">#REF!</definedName>
    <definedName name="Pre_Sales">#REF!</definedName>
    <definedName name="prim" localSheetId="0">#REF!</definedName>
    <definedName name="prim">#REF!</definedName>
    <definedName name="prime" localSheetId="0">#REF!</definedName>
    <definedName name="prime">#REF!</definedName>
    <definedName name="Princ" localSheetId="0">#REF!</definedName>
    <definedName name="Princ">#REF!</definedName>
    <definedName name="_xlnm.Print_Area" localSheetId="0">'PHY + FIN '!$A$1:$AB$40</definedName>
    <definedName name="_xlnm.Print_Area">#REF!</definedName>
    <definedName name="Print_Area_MI" localSheetId="0">#REF!</definedName>
    <definedName name="Print_Area_MI">#REF!</definedName>
    <definedName name="Print_Area_Reset" localSheetId="0">OFFSET('PHY + FIN '!Full_Print,0,0,[0]!Last_Row)</definedName>
    <definedName name="Print_Area_Reset">OFFSET(Full_Print,0,0,Last_Row)</definedName>
    <definedName name="Print_Area1" localSheetId="0">#REF!</definedName>
    <definedName name="Print_Area1">#REF!</definedName>
    <definedName name="Print_Range" localSheetId="0">#REF!</definedName>
    <definedName name="Print_Range">#REF!</definedName>
    <definedName name="Print_tiles" localSheetId="0">#REF!</definedName>
    <definedName name="Print_tiles">#REF!</definedName>
    <definedName name="Print_Tital" localSheetId="0">#REF!</definedName>
    <definedName name="Print_Tital">#REF!</definedName>
    <definedName name="Print_Titale" localSheetId="0">#REF!</definedName>
    <definedName name="Print_Titale">#REF!</definedName>
    <definedName name="Print_Title" localSheetId="0">#REF!</definedName>
    <definedName name="Print_Title">#REF!</definedName>
    <definedName name="_xlnm.Print_Titles" localSheetId="0">'PHY + FIN '!$1:$5</definedName>
    <definedName name="_xlnm.Print_Titles">#REF!</definedName>
    <definedName name="Print_Titles1" localSheetId="0">#REF!</definedName>
    <definedName name="Print_Titles1">#REF!</definedName>
    <definedName name="Print_titltes" localSheetId="0">#REF!</definedName>
    <definedName name="Print_titltes">#REF!</definedName>
    <definedName name="proculvert" localSheetId="0">#REF!</definedName>
    <definedName name="proculvert">#REF!</definedName>
    <definedName name="ProdForm" localSheetId="0" hidden="1">#REF!</definedName>
    <definedName name="ProdForm" hidden="1">#REF!</definedName>
    <definedName name="Product" localSheetId="0" hidden="1">#REF!</definedName>
    <definedName name="Product" hidden="1">#REF!</definedName>
    <definedName name="PW" localSheetId="0">#REF!</definedName>
    <definedName name="PW">#REF!</definedName>
    <definedName name="Q" localSheetId="0">#REF!</definedName>
    <definedName name="Q">#REF!</definedName>
    <definedName name="Q_12" localSheetId="0">#REF!</definedName>
    <definedName name="Q_12">#REF!</definedName>
    <definedName name="Q_2" localSheetId="0">#REF!</definedName>
    <definedName name="Q_2">#REF!</definedName>
    <definedName name="Q_3">NA()</definedName>
    <definedName name="Q_5" localSheetId="0">#REF!</definedName>
    <definedName name="Q_5">#REF!</definedName>
    <definedName name="Q_6">#N/A</definedName>
    <definedName name="Q_7" localSheetId="0">#REF!</definedName>
    <definedName name="Q_7">#REF!</definedName>
    <definedName name="Q_8" localSheetId="0">#REF!</definedName>
    <definedName name="Q_8">#REF!</definedName>
    <definedName name="qc" localSheetId="0">#REF!</definedName>
    <definedName name="qc">#REF!</definedName>
    <definedName name="qfact" localSheetId="0">#REF!</definedName>
    <definedName name="qfact">#REF!</definedName>
    <definedName name="QI100KM1" localSheetId="0">#REF!</definedName>
    <definedName name="QI100KM1">#REF!</definedName>
    <definedName name="QI100KM2" localSheetId="0">#REF!</definedName>
    <definedName name="QI100KM2">#REF!</definedName>
    <definedName name="QI100KM3" localSheetId="0">#REF!</definedName>
    <definedName name="QI100KM3">#REF!</definedName>
    <definedName name="QI100KM4" localSheetId="0">#REF!</definedName>
    <definedName name="QI100KM4">#REF!</definedName>
    <definedName name="QI100KM5" localSheetId="0">#REF!</definedName>
    <definedName name="QI100KM5">#REF!</definedName>
    <definedName name="QI100KM6" localSheetId="0">#REF!</definedName>
    <definedName name="QI100KM6">#REF!</definedName>
    <definedName name="QI10KM1" localSheetId="0">#REF!</definedName>
    <definedName name="QI10KM1">#REF!</definedName>
    <definedName name="QI10KM10" localSheetId="0">#REF!</definedName>
    <definedName name="QI10KM10">#REF!</definedName>
    <definedName name="QI10KM11" localSheetId="0">#REF!</definedName>
    <definedName name="QI10KM11">#REF!</definedName>
    <definedName name="QI10KM12" localSheetId="0">#REF!</definedName>
    <definedName name="QI10KM12">#REF!</definedName>
    <definedName name="QI10KM13" localSheetId="0">#REF!</definedName>
    <definedName name="QI10KM13">#REF!</definedName>
    <definedName name="QI10KM14" localSheetId="0">#REF!</definedName>
    <definedName name="QI10KM14">#REF!</definedName>
    <definedName name="QI10KM15" localSheetId="0">#REF!</definedName>
    <definedName name="QI10KM15">#REF!</definedName>
    <definedName name="QI10KM16" localSheetId="0">#REF!</definedName>
    <definedName name="QI10KM16">#REF!</definedName>
    <definedName name="QI10KM17" localSheetId="0">#REF!</definedName>
    <definedName name="QI10KM17">#REF!</definedName>
    <definedName name="QI10KM18" localSheetId="0">#REF!</definedName>
    <definedName name="QI10KM18">#REF!</definedName>
    <definedName name="QI10KM19" localSheetId="0">#REF!</definedName>
    <definedName name="QI10KM19">#REF!</definedName>
    <definedName name="QI10KM2" localSheetId="0">#REF!</definedName>
    <definedName name="QI10KM2">#REF!</definedName>
    <definedName name="QI10KM20" localSheetId="0">#REF!</definedName>
    <definedName name="QI10KM20">#REF!</definedName>
    <definedName name="QI10KM21" localSheetId="0">#REF!</definedName>
    <definedName name="QI10KM21">#REF!</definedName>
    <definedName name="QI10KM22" localSheetId="0">#REF!</definedName>
    <definedName name="QI10KM22">#REF!</definedName>
    <definedName name="QI10KM3" localSheetId="0">#REF!</definedName>
    <definedName name="QI10KM3">#REF!</definedName>
    <definedName name="QI10KM4" localSheetId="0">#REF!</definedName>
    <definedName name="QI10KM4">#REF!</definedName>
    <definedName name="QI10KM5" localSheetId="0">#REF!</definedName>
    <definedName name="QI10KM5">#REF!</definedName>
    <definedName name="QI10KM6" localSheetId="0">#REF!</definedName>
    <definedName name="QI10KM6">#REF!</definedName>
    <definedName name="QI10KM7" localSheetId="0">#REF!</definedName>
    <definedName name="QI10KM7">#REF!</definedName>
    <definedName name="QI10KM8" localSheetId="0">#REF!</definedName>
    <definedName name="QI10KM8">#REF!</definedName>
    <definedName name="QI10KM9" localSheetId="0">#REF!</definedName>
    <definedName name="QI10KM9">#REF!</definedName>
    <definedName name="QI11KM1">#N/A</definedName>
    <definedName name="QI11KM10">#N/A</definedName>
    <definedName name="QI11KM11">#N/A</definedName>
    <definedName name="QI11KM12">#N/A</definedName>
    <definedName name="QI11KM13">#N/A</definedName>
    <definedName name="QI11KM14">#N/A</definedName>
    <definedName name="QI11KM15">#N/A</definedName>
    <definedName name="QI11KM16">#N/A</definedName>
    <definedName name="QI11KM17">#N/A</definedName>
    <definedName name="QI11KM18">#N/A</definedName>
    <definedName name="QI11KM19">#N/A</definedName>
    <definedName name="QI11KM2">#N/A</definedName>
    <definedName name="QI11KM20" localSheetId="0">#REF!</definedName>
    <definedName name="QI11KM20">#REF!</definedName>
    <definedName name="QI11KM21" localSheetId="0">#REF!</definedName>
    <definedName name="QI11KM21">#REF!</definedName>
    <definedName name="QI11KM3">#N/A</definedName>
    <definedName name="QI11KM4">#N/A</definedName>
    <definedName name="QI11KM5">#N/A</definedName>
    <definedName name="QI11KM6">#N/A</definedName>
    <definedName name="QI11KM7">#N/A</definedName>
    <definedName name="QI11KM8">#N/A</definedName>
    <definedName name="QI11KM9">#N/A</definedName>
    <definedName name="QI12KM1">#N/A</definedName>
    <definedName name="QI12KM10">#N/A</definedName>
    <definedName name="QI12KM11">#N/A</definedName>
    <definedName name="QI12KM12">#N/A</definedName>
    <definedName name="QI12KM13">#N/A</definedName>
    <definedName name="QI12KM14">#N/A</definedName>
    <definedName name="QI12KM15">#N/A</definedName>
    <definedName name="QI12KM16">#N/A</definedName>
    <definedName name="QI12KM17">#N/A</definedName>
    <definedName name="QI12KM18">#N/A</definedName>
    <definedName name="QI12KM19">#N/A</definedName>
    <definedName name="QI12KM2">#N/A</definedName>
    <definedName name="QI12KM3">#N/A</definedName>
    <definedName name="QI12KM4">#N/A</definedName>
    <definedName name="QI12KM5">#N/A</definedName>
    <definedName name="QI12KM6">#N/A</definedName>
    <definedName name="QI12KM7">#N/A</definedName>
    <definedName name="QI12KM8">#N/A</definedName>
    <definedName name="QI12KM9">#N/A</definedName>
    <definedName name="QI13KM1" localSheetId="0">#REF!</definedName>
    <definedName name="QI13KM1">#REF!</definedName>
    <definedName name="QI13KM10" localSheetId="0">#REF!</definedName>
    <definedName name="QI13KM10">#REF!</definedName>
    <definedName name="QI13KM11" localSheetId="0">#REF!</definedName>
    <definedName name="QI13KM11">#REF!</definedName>
    <definedName name="QI13KM12" localSheetId="0">#REF!</definedName>
    <definedName name="QI13KM12">#REF!</definedName>
    <definedName name="QI13KM13" localSheetId="0">#REF!</definedName>
    <definedName name="QI13KM13">#REF!</definedName>
    <definedName name="QI13KM14" localSheetId="0">#REF!</definedName>
    <definedName name="QI13KM14">#REF!</definedName>
    <definedName name="QI13KM2" localSheetId="0">#REF!</definedName>
    <definedName name="QI13KM2">#REF!</definedName>
    <definedName name="QI13KM3" localSheetId="0">#REF!</definedName>
    <definedName name="QI13KM3">#REF!</definedName>
    <definedName name="QI13KM4" localSheetId="0">#REF!</definedName>
    <definedName name="QI13KM4">#REF!</definedName>
    <definedName name="QI13KM5" localSheetId="0">#REF!</definedName>
    <definedName name="QI13KM5">#REF!</definedName>
    <definedName name="QI13KM6" localSheetId="0">#REF!</definedName>
    <definedName name="QI13KM6">#REF!</definedName>
    <definedName name="QI13KM7" localSheetId="0">#REF!</definedName>
    <definedName name="QI13KM7">#REF!</definedName>
    <definedName name="QI13KM8" localSheetId="0">#REF!</definedName>
    <definedName name="QI13KM8">#REF!</definedName>
    <definedName name="QI13KM9" localSheetId="0">#REF!</definedName>
    <definedName name="QI13KM9">#REF!</definedName>
    <definedName name="QI14a" localSheetId="0">#REF!</definedName>
    <definedName name="QI14a">#REF!</definedName>
    <definedName name="QI15a">#N/A</definedName>
    <definedName name="QI15b">#N/A</definedName>
    <definedName name="QI15c">#N/A</definedName>
    <definedName name="QI1a" localSheetId="0">#REF!</definedName>
    <definedName name="QI1a">#REF!</definedName>
    <definedName name="QI1b" localSheetId="0">#REF!</definedName>
    <definedName name="QI1b">#REF!</definedName>
    <definedName name="QI1KM1" localSheetId="0">#REF!</definedName>
    <definedName name="QI1KM1">#REF!</definedName>
    <definedName name="QI1KM10" localSheetId="0">#REF!</definedName>
    <definedName name="QI1KM10">#REF!</definedName>
    <definedName name="QI1KM2" localSheetId="0">#REF!</definedName>
    <definedName name="QI1KM2">#REF!</definedName>
    <definedName name="QI1KM3" localSheetId="0">#REF!</definedName>
    <definedName name="QI1KM3">#REF!</definedName>
    <definedName name="QI1KM4" localSheetId="0">#REF!</definedName>
    <definedName name="QI1KM4">#REF!</definedName>
    <definedName name="QI1KM5" localSheetId="0">#REF!</definedName>
    <definedName name="QI1KM5">#REF!</definedName>
    <definedName name="QI1KM6" localSheetId="0">#REF!</definedName>
    <definedName name="QI1KM6">#REF!</definedName>
    <definedName name="QI1KM7" localSheetId="0">#REF!</definedName>
    <definedName name="QI1KM7">#REF!</definedName>
    <definedName name="QI1KM8" localSheetId="0">#REF!</definedName>
    <definedName name="QI1KM8">#REF!</definedName>
    <definedName name="QI1KM9" localSheetId="0">#REF!</definedName>
    <definedName name="QI1KM9">#REF!</definedName>
    <definedName name="QI2KM1" localSheetId="0">#REF!</definedName>
    <definedName name="QI2KM1">#REF!</definedName>
    <definedName name="QI2KM2" localSheetId="0">#REF!</definedName>
    <definedName name="QI2KM2">#REF!</definedName>
    <definedName name="QI2KM3" localSheetId="0">#REF!</definedName>
    <definedName name="QI2KM3">#REF!</definedName>
    <definedName name="QI2KM4" localSheetId="0">#REF!</definedName>
    <definedName name="QI2KM4">#REF!</definedName>
    <definedName name="QI2KM5" localSheetId="0">#REF!</definedName>
    <definedName name="QI2KM5">#REF!</definedName>
    <definedName name="QI2KM6" localSheetId="0">#REF!</definedName>
    <definedName name="QI2KM6">#REF!</definedName>
    <definedName name="QI3KM1">#N/A</definedName>
    <definedName name="QI3KM10">#N/A</definedName>
    <definedName name="QI3KM11">#N/A</definedName>
    <definedName name="QI3KM12">#N/A</definedName>
    <definedName name="QI3KM13">#N/A</definedName>
    <definedName name="QI3KM14">#N/A</definedName>
    <definedName name="QI3KM15">#N/A</definedName>
    <definedName name="QI3KM16">#N/A</definedName>
    <definedName name="QI3KM17">#N/A</definedName>
    <definedName name="QI3KM18">#N/A</definedName>
    <definedName name="QI3KM19">#N/A</definedName>
    <definedName name="QI3KM2">#N/A</definedName>
    <definedName name="QI3KM3">#N/A</definedName>
    <definedName name="QI3KM4">#N/A</definedName>
    <definedName name="QI3KM5">#N/A</definedName>
    <definedName name="QI3KM6">#N/A</definedName>
    <definedName name="QI3KM7">#N/A</definedName>
    <definedName name="QI3KM8">#N/A</definedName>
    <definedName name="QI3KM9">#N/A</definedName>
    <definedName name="QI4KM1">#N/A</definedName>
    <definedName name="QI4KM10">#N/A</definedName>
    <definedName name="QI4KM11">#N/A</definedName>
    <definedName name="QI4KM12">#N/A</definedName>
    <definedName name="QI4KM13">#N/A</definedName>
    <definedName name="QI4KM14">#N/A</definedName>
    <definedName name="QI4KM15">#N/A</definedName>
    <definedName name="QI4KM16">#N/A</definedName>
    <definedName name="QI4KM17">#N/A</definedName>
    <definedName name="QI4KM18">#N/A</definedName>
    <definedName name="QI4KM19">#N/A</definedName>
    <definedName name="QI4KM2">#N/A</definedName>
    <definedName name="QI4KM3">#N/A</definedName>
    <definedName name="QI4KM4">#N/A</definedName>
    <definedName name="QI4KM5">#N/A</definedName>
    <definedName name="QI4KM6">#N/A</definedName>
    <definedName name="QI4KM7">#N/A</definedName>
    <definedName name="QI4KM8">#N/A</definedName>
    <definedName name="QI4KM9">#N/A</definedName>
    <definedName name="QI5b" localSheetId="0">#REF!</definedName>
    <definedName name="QI5b">#REF!</definedName>
    <definedName name="QI5KM1" localSheetId="0">#REF!</definedName>
    <definedName name="QI5KM1">#REF!</definedName>
    <definedName name="QI5KM10" localSheetId="0">#REF!</definedName>
    <definedName name="QI5KM10">#REF!</definedName>
    <definedName name="QI5KM2" localSheetId="0">#REF!</definedName>
    <definedName name="QI5KM2">#REF!</definedName>
    <definedName name="QI5KM3" localSheetId="0">#REF!</definedName>
    <definedName name="QI5KM3">#REF!</definedName>
    <definedName name="QI5KM4" localSheetId="0">#REF!</definedName>
    <definedName name="QI5KM4">#REF!</definedName>
    <definedName name="QI5KM5" localSheetId="0">#REF!</definedName>
    <definedName name="QI5KM5">#REF!</definedName>
    <definedName name="QI5KM6" localSheetId="0">#REF!</definedName>
    <definedName name="QI5KM6">#REF!</definedName>
    <definedName name="QI5KM7" localSheetId="0">#REF!</definedName>
    <definedName name="QI5KM7">#REF!</definedName>
    <definedName name="QI5KM8" localSheetId="0">#REF!</definedName>
    <definedName name="QI5KM8">#REF!</definedName>
    <definedName name="QI5KM9" localSheetId="0">#REF!</definedName>
    <definedName name="QI5KM9">#REF!</definedName>
    <definedName name="QI6a">#N/A</definedName>
    <definedName name="QI6KM1" localSheetId="0">#REF!</definedName>
    <definedName name="QI6KM1">#REF!</definedName>
    <definedName name="QI6KM10" localSheetId="0">#REF!</definedName>
    <definedName name="QI6KM10">#REF!</definedName>
    <definedName name="QI6KM2" localSheetId="0">#REF!</definedName>
    <definedName name="QI6KM2">#REF!</definedName>
    <definedName name="QI6KM3" localSheetId="0">#REF!</definedName>
    <definedName name="QI6KM3">#REF!</definedName>
    <definedName name="QI6KM4" localSheetId="0">#REF!</definedName>
    <definedName name="QI6KM4">#REF!</definedName>
    <definedName name="QI6KM5" localSheetId="0">#REF!</definedName>
    <definedName name="QI6KM5">#REF!</definedName>
    <definedName name="QI6KM6" localSheetId="0">#REF!</definedName>
    <definedName name="QI6KM6">#REF!</definedName>
    <definedName name="QI6KM7" localSheetId="0">#REF!</definedName>
    <definedName name="QI6KM7">#REF!</definedName>
    <definedName name="QI6KM8" localSheetId="0">#REF!</definedName>
    <definedName name="QI6KM8">#REF!</definedName>
    <definedName name="QI6KM9" localSheetId="0">#REF!</definedName>
    <definedName name="QI6KM9">#REF!</definedName>
    <definedName name="QI79KM1" localSheetId="0">#REF!</definedName>
    <definedName name="QI79KM1">#REF!</definedName>
    <definedName name="QI79KM2" localSheetId="0">#REF!</definedName>
    <definedName name="QI79KM2">#REF!</definedName>
    <definedName name="QI79KM3" localSheetId="0">#REF!</definedName>
    <definedName name="QI79KM3">#REF!</definedName>
    <definedName name="QI79KM4" localSheetId="0">#REF!</definedName>
    <definedName name="QI79KM4">#REF!</definedName>
    <definedName name="QI79KM5" localSheetId="0">#REF!</definedName>
    <definedName name="QI79KM5">#REF!</definedName>
    <definedName name="QI79KM6" localSheetId="0">#REF!</definedName>
    <definedName name="QI79KM6">#REF!</definedName>
    <definedName name="QI7b" localSheetId="0">#REF!</definedName>
    <definedName name="QI7b">#REF!</definedName>
    <definedName name="QI7KM1" localSheetId="0">#REF!</definedName>
    <definedName name="QI7KM1">#REF!</definedName>
    <definedName name="QI7KM10" localSheetId="0">#REF!</definedName>
    <definedName name="QI7KM10">#REF!</definedName>
    <definedName name="QI7KM2" localSheetId="0">#REF!</definedName>
    <definedName name="QI7KM2">#REF!</definedName>
    <definedName name="QI7KM3" localSheetId="0">#REF!</definedName>
    <definedName name="QI7KM3">#REF!</definedName>
    <definedName name="QI7KM4" localSheetId="0">#REF!</definedName>
    <definedName name="QI7KM4">#REF!</definedName>
    <definedName name="QI7KM5" localSheetId="0">#REF!</definedName>
    <definedName name="QI7KM5">#REF!</definedName>
    <definedName name="QI7KM6" localSheetId="0">#REF!</definedName>
    <definedName name="QI7KM6">#REF!</definedName>
    <definedName name="QI7KM7" localSheetId="0">#REF!</definedName>
    <definedName name="QI7KM7">#REF!</definedName>
    <definedName name="QI7KM8" localSheetId="0">#REF!</definedName>
    <definedName name="QI7KM8">#REF!</definedName>
    <definedName name="QI7KM9" localSheetId="0">#REF!</definedName>
    <definedName name="QI7KM9">#REF!</definedName>
    <definedName name="QI8KM1" localSheetId="0">#REF!</definedName>
    <definedName name="QI8KM1">#REF!</definedName>
    <definedName name="QI8KM10" localSheetId="0">#REF!</definedName>
    <definedName name="QI8KM10">#REF!</definedName>
    <definedName name="QI8KM11" localSheetId="0">#REF!</definedName>
    <definedName name="QI8KM11">#REF!</definedName>
    <definedName name="QI8KM12" localSheetId="0">#REF!</definedName>
    <definedName name="QI8KM12">#REF!</definedName>
    <definedName name="QI8KM13" localSheetId="0">#REF!</definedName>
    <definedName name="QI8KM13">#REF!</definedName>
    <definedName name="QI8KM14" localSheetId="0">#REF!</definedName>
    <definedName name="QI8KM14">#REF!</definedName>
    <definedName name="QI8KM15" localSheetId="0">#REF!</definedName>
    <definedName name="QI8KM15">#REF!</definedName>
    <definedName name="QI8KM16" localSheetId="0">#REF!</definedName>
    <definedName name="QI8KM16">#REF!</definedName>
    <definedName name="QI8KM17" localSheetId="0">#REF!</definedName>
    <definedName name="QI8KM17">#REF!</definedName>
    <definedName name="QI8KM18" localSheetId="0">#REF!</definedName>
    <definedName name="QI8KM18">#REF!</definedName>
    <definedName name="QI8KM19" localSheetId="0">#REF!</definedName>
    <definedName name="QI8KM19">#REF!</definedName>
    <definedName name="QI8KM2" localSheetId="0">#REF!</definedName>
    <definedName name="QI8KM2">#REF!</definedName>
    <definedName name="QI8KM20" localSheetId="0">#REF!</definedName>
    <definedName name="QI8KM20">#REF!</definedName>
    <definedName name="QI8KM21" localSheetId="0">#REF!</definedName>
    <definedName name="QI8KM21">#REF!</definedName>
    <definedName name="QI8KM22" localSheetId="0">#REF!</definedName>
    <definedName name="QI8KM22">#REF!</definedName>
    <definedName name="QI8KM3" localSheetId="0">#REF!</definedName>
    <definedName name="QI8KM3">#REF!</definedName>
    <definedName name="QI8KM4" localSheetId="0">#REF!</definedName>
    <definedName name="QI8KM4">#REF!</definedName>
    <definedName name="QI8KM5" localSheetId="0">#REF!</definedName>
    <definedName name="QI8KM5">#REF!</definedName>
    <definedName name="QI8KM6" localSheetId="0">#REF!</definedName>
    <definedName name="QI8KM6">#REF!</definedName>
    <definedName name="QI8KM7" localSheetId="0">#REF!</definedName>
    <definedName name="QI8KM7">#REF!</definedName>
    <definedName name="QI8KM8" localSheetId="0">#REF!</definedName>
    <definedName name="QI8KM8">#REF!</definedName>
    <definedName name="QI8KM9" localSheetId="0">#REF!</definedName>
    <definedName name="QI8KM9">#REF!</definedName>
    <definedName name="QI9KM1" localSheetId="0">#REF!</definedName>
    <definedName name="QI9KM1">#REF!</definedName>
    <definedName name="QI9KM10" localSheetId="0">#REF!</definedName>
    <definedName name="QI9KM10">#REF!</definedName>
    <definedName name="QI9KM11" localSheetId="0">#REF!</definedName>
    <definedName name="QI9KM11">#REF!</definedName>
    <definedName name="QI9KM12" localSheetId="0">#REF!</definedName>
    <definedName name="QI9KM12">#REF!</definedName>
    <definedName name="QI9KM13" localSheetId="0">#REF!</definedName>
    <definedName name="QI9KM13">#REF!</definedName>
    <definedName name="QI9KM14" localSheetId="0">#REF!</definedName>
    <definedName name="QI9KM14">#REF!</definedName>
    <definedName name="QI9KM15" localSheetId="0">#REF!</definedName>
    <definedName name="QI9KM15">#REF!</definedName>
    <definedName name="QI9KM16" localSheetId="0">#REF!</definedName>
    <definedName name="QI9KM16">#REF!</definedName>
    <definedName name="QI9KM17" localSheetId="0">#REF!</definedName>
    <definedName name="QI9KM17">#REF!</definedName>
    <definedName name="QI9KM18" localSheetId="0">#REF!</definedName>
    <definedName name="QI9KM18">#REF!</definedName>
    <definedName name="QI9KM19" localSheetId="0">#REF!</definedName>
    <definedName name="QI9KM19">#REF!</definedName>
    <definedName name="QI9KM2" localSheetId="0">#REF!</definedName>
    <definedName name="QI9KM2">#REF!</definedName>
    <definedName name="QI9KM20" localSheetId="0">#REF!</definedName>
    <definedName name="QI9KM20">#REF!</definedName>
    <definedName name="QI9KM21" localSheetId="0">#REF!</definedName>
    <definedName name="QI9KM21">#REF!</definedName>
    <definedName name="QI9KM22" localSheetId="0">#REF!</definedName>
    <definedName name="QI9KM22">#REF!</definedName>
    <definedName name="QI9KM3" localSheetId="0">#REF!</definedName>
    <definedName name="QI9KM3">#REF!</definedName>
    <definedName name="QI9KM4" localSheetId="0">#REF!</definedName>
    <definedName name="QI9KM4">#REF!</definedName>
    <definedName name="QI9KM5" localSheetId="0">#REF!</definedName>
    <definedName name="QI9KM5">#REF!</definedName>
    <definedName name="QI9KM6" localSheetId="0">#REF!</definedName>
    <definedName name="QI9KM6">#REF!</definedName>
    <definedName name="QI9KM7" localSheetId="0">#REF!</definedName>
    <definedName name="QI9KM7">#REF!</definedName>
    <definedName name="QI9KM8" localSheetId="0">#REF!</definedName>
    <definedName name="QI9KM8">#REF!</definedName>
    <definedName name="QI9KM9" localSheetId="0">#REF!</definedName>
    <definedName name="QI9KM9">#REF!</definedName>
    <definedName name="QN" localSheetId="0">#REF!</definedName>
    <definedName name="QN">#REF!</definedName>
    <definedName name="qq" localSheetId="0">#REF!</definedName>
    <definedName name="qq">#REF!</definedName>
    <definedName name="qqq" localSheetId="0">#REF!</definedName>
    <definedName name="qqq">#REF!</definedName>
    <definedName name="qs" localSheetId="0">#REF!</definedName>
    <definedName name="qs">#REF!</definedName>
    <definedName name="qsawEARFSDWERF" localSheetId="0">#REF!</definedName>
    <definedName name="qsawEARFSDWERF">#REF!</definedName>
    <definedName name="qw" localSheetId="0">#REF!</definedName>
    <definedName name="qw">#REF!</definedName>
    <definedName name="qwe" localSheetId="0">#REF!</definedName>
    <definedName name="qwe">#REF!</definedName>
    <definedName name="qwedr" localSheetId="0">#REF!</definedName>
    <definedName name="qwedr">#REF!</definedName>
    <definedName name="qwedrf" localSheetId="0">#REF!</definedName>
    <definedName name="qwedrf">#REF!</definedName>
    <definedName name="qweert" localSheetId="0">#REF!</definedName>
    <definedName name="qweert">#REF!</definedName>
    <definedName name="qwer" hidden="1">{"Execavation",#N/A,FALSE,"furniture (employer)"}</definedName>
    <definedName name="qwerdf" localSheetId="0">#REF!</definedName>
    <definedName name="qwerdf">#REF!</definedName>
    <definedName name="qwerft" localSheetId="0">#REF!</definedName>
    <definedName name="qwerft">#REF!</definedName>
    <definedName name="qwerty" localSheetId="0">DATE(YEAR(#REF!),MONTH(#REF!)+Payment_Number,DAY(#REF!))</definedName>
    <definedName name="qwerty">DATE(YEAR(#REF!),MONTH(#REF!)+Payment_Number,DAY(#REF!))</definedName>
    <definedName name="qwq" localSheetId="0">#REF!</definedName>
    <definedName name="qwq">#REF!</definedName>
    <definedName name="qwqwqeeewewe" localSheetId="0">#REF!</definedName>
    <definedName name="qwqwqeeewewe">#REF!</definedName>
    <definedName name="qwsedrf" localSheetId="0">#REF!</definedName>
    <definedName name="qwsedrf">#REF!</definedName>
    <definedName name="ra">#N/A</definedName>
    <definedName name="rahulsecon" localSheetId="0">#REF!</definedName>
    <definedName name="rahulsecon">#REF!</definedName>
    <definedName name="rahulsecon_6">#N/A</definedName>
    <definedName name="raj" localSheetId="0">#REF!</definedName>
    <definedName name="raj">#REF!</definedName>
    <definedName name="ram" localSheetId="0">#REF!</definedName>
    <definedName name="ram">#REF!</definedName>
    <definedName name="RAT" localSheetId="0">#REF!</definedName>
    <definedName name="RAT">#REF!</definedName>
    <definedName name="RATE_ANALYSIS" localSheetId="0">#REF!</definedName>
    <definedName name="RATE_ANALYSIS">#REF!</definedName>
    <definedName name="rates" localSheetId="0">#REF!</definedName>
    <definedName name="rates">#REF!</definedName>
    <definedName name="RBL" localSheetId="0">#REF!</definedName>
    <definedName name="RBL">#REF!</definedName>
    <definedName name="RCA" localSheetId="0">#REF!</definedName>
    <definedName name="RCA">#REF!</definedName>
    <definedName name="RCArea" localSheetId="0" hidden="1">#REF!</definedName>
    <definedName name="RCArea" hidden="1">#REF!</definedName>
    <definedName name="RCCABSTRACT" localSheetId="0">#REF!</definedName>
    <definedName name="RCCABSTRACT">#REF!</definedName>
    <definedName name="RCCMEASUREMENT" localSheetId="0">#REF!</definedName>
    <definedName name="RCCMEASUREMENT">#REF!</definedName>
    <definedName name="rdef" localSheetId="0">#REF!</definedName>
    <definedName name="rdef">#REF!</definedName>
    <definedName name="re" localSheetId="0">#REF!</definedName>
    <definedName name="re">#REF!</definedName>
    <definedName name="_xlnm.Recorder" localSheetId="0">#REF!</definedName>
    <definedName name="_xlnm.Recorder">#REF!</definedName>
    <definedName name="redem_prem" localSheetId="0">#REF!</definedName>
    <definedName name="redem_prem">#REF!</definedName>
    <definedName name="Renew.Cost" localSheetId="0">#REF!</definedName>
    <definedName name="Renew.Cost">#REF!</definedName>
    <definedName name="RepaymentStartDate" localSheetId="0">#REF!</definedName>
    <definedName name="RepaymentStartDate">#REF!</definedName>
    <definedName name="rer" localSheetId="0">#REF!</definedName>
    <definedName name="rer">#REF!</definedName>
    <definedName name="RF" localSheetId="0">#REF!</definedName>
    <definedName name="RF">#REF!</definedName>
    <definedName name="rfdf" localSheetId="0">#REF!</definedName>
    <definedName name="rfdf">#REF!</definedName>
    <definedName name="rft" localSheetId="0">#REF!</definedName>
    <definedName name="rft">#REF!</definedName>
    <definedName name="rftgy" localSheetId="0">#REF!</definedName>
    <definedName name="rftgy">#REF!</definedName>
    <definedName name="rftgyhu" localSheetId="0">#REF!</definedName>
    <definedName name="rftgyhu">#REF!</definedName>
    <definedName name="rftgym" hidden="1">{"Execavation",#N/A,FALSE,"furniture (employer)"}</definedName>
    <definedName name="rgg" localSheetId="0">#REF!</definedName>
    <definedName name="rgg">#REF!</definedName>
    <definedName name="RI10KM1" localSheetId="0">#REF!</definedName>
    <definedName name="RI10KM1">#REF!</definedName>
    <definedName name="RI10KM10" localSheetId="0">#REF!</definedName>
    <definedName name="RI10KM10">#REF!</definedName>
    <definedName name="RI10KM11" localSheetId="0">#REF!</definedName>
    <definedName name="RI10KM11">#REF!</definedName>
    <definedName name="RI10KM12" localSheetId="0">#REF!</definedName>
    <definedName name="RI10KM12">#REF!</definedName>
    <definedName name="RI10KM13" localSheetId="0">#REF!</definedName>
    <definedName name="RI10KM13">#REF!</definedName>
    <definedName name="RI10KM14" localSheetId="0">#REF!</definedName>
    <definedName name="RI10KM14">#REF!</definedName>
    <definedName name="RI10KM15" localSheetId="0">#REF!</definedName>
    <definedName name="RI10KM15">#REF!</definedName>
    <definedName name="RI10KM16" localSheetId="0">#REF!</definedName>
    <definedName name="RI10KM16">#REF!</definedName>
    <definedName name="RI10KM17" localSheetId="0">#REF!</definedName>
    <definedName name="RI10KM17">#REF!</definedName>
    <definedName name="RI10KM18" localSheetId="0">#REF!</definedName>
    <definedName name="RI10KM18">#REF!</definedName>
    <definedName name="RI10KM19" localSheetId="0">#REF!</definedName>
    <definedName name="RI10KM19">#REF!</definedName>
    <definedName name="RI10KM2" localSheetId="0">#REF!</definedName>
    <definedName name="RI10KM2">#REF!</definedName>
    <definedName name="RI10KM20" localSheetId="0">#REF!</definedName>
    <definedName name="RI10KM20">#REF!</definedName>
    <definedName name="RI10KM21" localSheetId="0">#REF!</definedName>
    <definedName name="RI10KM21">#REF!</definedName>
    <definedName name="RI10KM22" localSheetId="0">#REF!</definedName>
    <definedName name="RI10KM22">#REF!</definedName>
    <definedName name="RI10KM3" localSheetId="0">#REF!</definedName>
    <definedName name="RI10KM3">#REF!</definedName>
    <definedName name="RI10KM4" localSheetId="0">#REF!</definedName>
    <definedName name="RI10KM4">#REF!</definedName>
    <definedName name="RI10KM5" localSheetId="0">#REF!</definedName>
    <definedName name="RI10KM5">#REF!</definedName>
    <definedName name="RI10KM6" localSheetId="0">#REF!</definedName>
    <definedName name="RI10KM6">#REF!</definedName>
    <definedName name="RI10KM7" localSheetId="0">#REF!</definedName>
    <definedName name="RI10KM7">#REF!</definedName>
    <definedName name="RI10KM8" localSheetId="0">#REF!</definedName>
    <definedName name="RI10KM8">#REF!</definedName>
    <definedName name="RI10KM9" localSheetId="0">#REF!</definedName>
    <definedName name="RI10KM9">#REF!</definedName>
    <definedName name="RI11KM1">#N/A</definedName>
    <definedName name="RI11KM10">#N/A</definedName>
    <definedName name="RI11KM11">#N/A</definedName>
    <definedName name="RI11KM12">#N/A</definedName>
    <definedName name="RI11KM13">#N/A</definedName>
    <definedName name="RI11KM14">#N/A</definedName>
    <definedName name="RI11KM15">#N/A</definedName>
    <definedName name="RI11KM16">#N/A</definedName>
    <definedName name="RI11KM17">#N/A</definedName>
    <definedName name="RI11KM18">#N/A</definedName>
    <definedName name="RI11KM19">#N/A</definedName>
    <definedName name="RI11KM2">#N/A</definedName>
    <definedName name="RI11KM20" localSheetId="0">#REF!</definedName>
    <definedName name="RI11KM20">#REF!</definedName>
    <definedName name="RI11KM21" localSheetId="0">#REF!</definedName>
    <definedName name="RI11KM21">#REF!</definedName>
    <definedName name="RI11KM3">#N/A</definedName>
    <definedName name="RI11KM4">#N/A</definedName>
    <definedName name="RI11KM5">#N/A</definedName>
    <definedName name="RI11KM6">#N/A</definedName>
    <definedName name="RI11KM7">#N/A</definedName>
    <definedName name="RI11KM8">#N/A</definedName>
    <definedName name="RI11KM9">#N/A</definedName>
    <definedName name="RI12KM1">#N/A</definedName>
    <definedName name="RI12KM10">#N/A</definedName>
    <definedName name="RI12KM11">#N/A</definedName>
    <definedName name="RI12KM12">#N/A</definedName>
    <definedName name="RI12KM13">#N/A</definedName>
    <definedName name="RI12KM14">#N/A</definedName>
    <definedName name="RI12KM15">#N/A</definedName>
    <definedName name="RI12KM16">#N/A</definedName>
    <definedName name="RI12KM17">#N/A</definedName>
    <definedName name="RI12KM18">#N/A</definedName>
    <definedName name="RI12KM19">#N/A</definedName>
    <definedName name="RI12KM2">#N/A</definedName>
    <definedName name="RI12KM3">#N/A</definedName>
    <definedName name="RI12KM4">#N/A</definedName>
    <definedName name="RI12KM5">#N/A</definedName>
    <definedName name="RI12KM6">#N/A</definedName>
    <definedName name="RI12KM7">#N/A</definedName>
    <definedName name="RI12KM8">#N/A</definedName>
    <definedName name="RI12KM9">#N/A</definedName>
    <definedName name="RI13KM1" localSheetId="0">#REF!</definedName>
    <definedName name="RI13KM1">#REF!</definedName>
    <definedName name="RI13KM10" localSheetId="0">#REF!</definedName>
    <definedName name="RI13KM10">#REF!</definedName>
    <definedName name="RI13KM11" localSheetId="0">#REF!</definedName>
    <definedName name="RI13KM11">#REF!</definedName>
    <definedName name="RI13KM12" localSheetId="0">#REF!</definedName>
    <definedName name="RI13KM12">#REF!</definedName>
    <definedName name="RI13KM13" localSheetId="0">#REF!</definedName>
    <definedName name="RI13KM13">#REF!</definedName>
    <definedName name="RI13KM14" localSheetId="0">#REF!</definedName>
    <definedName name="RI13KM14">#REF!</definedName>
    <definedName name="RI13KM2" localSheetId="0">#REF!</definedName>
    <definedName name="RI13KM2">#REF!</definedName>
    <definedName name="RI13KM3" localSheetId="0">#REF!</definedName>
    <definedName name="RI13KM3">#REF!</definedName>
    <definedName name="RI13KM4" localSheetId="0">#REF!</definedName>
    <definedName name="RI13KM4">#REF!</definedName>
    <definedName name="RI13KM5" localSheetId="0">#REF!</definedName>
    <definedName name="RI13KM5">#REF!</definedName>
    <definedName name="RI13KM6" localSheetId="0">#REF!</definedName>
    <definedName name="RI13KM6">#REF!</definedName>
    <definedName name="RI13KM7" localSheetId="0">#REF!</definedName>
    <definedName name="RI13KM7">#REF!</definedName>
    <definedName name="RI13KM8" localSheetId="0">#REF!</definedName>
    <definedName name="RI13KM8">#REF!</definedName>
    <definedName name="RI13KM9" localSheetId="0">#REF!</definedName>
    <definedName name="RI13KM9">#REF!</definedName>
    <definedName name="RI14a" localSheetId="0">#REF!</definedName>
    <definedName name="RI14a">#REF!</definedName>
    <definedName name="RI15a">#N/A</definedName>
    <definedName name="RI15b">#N/A</definedName>
    <definedName name="RI15c">#N/A</definedName>
    <definedName name="RI1a" localSheetId="0">#REF!</definedName>
    <definedName name="RI1a">#REF!</definedName>
    <definedName name="RI1b" localSheetId="0">#REF!</definedName>
    <definedName name="RI1b">#REF!</definedName>
    <definedName name="RI2KM1" localSheetId="0">#REF!</definedName>
    <definedName name="RI2KM1">#REF!</definedName>
    <definedName name="RI2KM10" localSheetId="0">#REF!</definedName>
    <definedName name="RI2KM10">#REF!</definedName>
    <definedName name="RI2KM11" localSheetId="0">#REF!</definedName>
    <definedName name="RI2KM11">#REF!</definedName>
    <definedName name="RI2KM12" localSheetId="0">#REF!</definedName>
    <definedName name="RI2KM12">#REF!</definedName>
    <definedName name="RI2KM13" localSheetId="0">#REF!</definedName>
    <definedName name="RI2KM13">#REF!</definedName>
    <definedName name="RI2KM14" localSheetId="0">#REF!</definedName>
    <definedName name="RI2KM14">#REF!</definedName>
    <definedName name="RI2KM2" localSheetId="0">#REF!</definedName>
    <definedName name="RI2KM2">#REF!</definedName>
    <definedName name="RI2KM3" localSheetId="0">#REF!</definedName>
    <definedName name="RI2KM3">#REF!</definedName>
    <definedName name="RI2KM4" localSheetId="0">#REF!</definedName>
    <definedName name="RI2KM4">#REF!</definedName>
    <definedName name="RI2KM5" localSheetId="0">#REF!</definedName>
    <definedName name="RI2KM5">#REF!</definedName>
    <definedName name="RI2KM6" localSheetId="0">#REF!</definedName>
    <definedName name="RI2KM6">#REF!</definedName>
    <definedName name="RI2KM7" localSheetId="0">#REF!</definedName>
    <definedName name="RI2KM7">#REF!</definedName>
    <definedName name="RI2KM8" localSheetId="0">#REF!</definedName>
    <definedName name="RI2KM8">#REF!</definedName>
    <definedName name="RI2KM9" localSheetId="0">#REF!</definedName>
    <definedName name="RI2KM9">#REF!</definedName>
    <definedName name="RI3KM1">#N/A</definedName>
    <definedName name="RI3KM10">#N/A</definedName>
    <definedName name="RI3KM11">#N/A</definedName>
    <definedName name="RI3KM12">#N/A</definedName>
    <definedName name="RI3KM13">#N/A</definedName>
    <definedName name="RI3KM14">#N/A</definedName>
    <definedName name="RI3KM15">#N/A</definedName>
    <definedName name="RI3KM16">#N/A</definedName>
    <definedName name="RI3KM17">#N/A</definedName>
    <definedName name="RI3KM18">#N/A</definedName>
    <definedName name="RI3KM19">#N/A</definedName>
    <definedName name="RI3KM2">#N/A</definedName>
    <definedName name="RI3KM3">#N/A</definedName>
    <definedName name="RI3KM4">#N/A</definedName>
    <definedName name="RI3KM5">#N/A</definedName>
    <definedName name="RI3KM6">#N/A</definedName>
    <definedName name="RI3KM7">#N/A</definedName>
    <definedName name="RI3KM8">#N/A</definedName>
    <definedName name="RI3KM9">#N/A</definedName>
    <definedName name="RI4KM1">#N/A</definedName>
    <definedName name="RI4KM10">#N/A</definedName>
    <definedName name="RI4KM11">#N/A</definedName>
    <definedName name="RI4KM12">#N/A</definedName>
    <definedName name="RI4KM13">#N/A</definedName>
    <definedName name="RI4KM14">#N/A</definedName>
    <definedName name="RI4KM15">#N/A</definedName>
    <definedName name="RI4KM16">#N/A</definedName>
    <definedName name="RI4KM17">#N/A</definedName>
    <definedName name="RI4KM18">#N/A</definedName>
    <definedName name="RI4KM19">#N/A</definedName>
    <definedName name="RI4KM2">#N/A</definedName>
    <definedName name="RI4KM3">#N/A</definedName>
    <definedName name="RI4KM4">#N/A</definedName>
    <definedName name="RI4KM5">#N/A</definedName>
    <definedName name="RI4KM6">#N/A</definedName>
    <definedName name="RI4KM7">#N/A</definedName>
    <definedName name="RI4KM8">#N/A</definedName>
    <definedName name="RI4KM9">#N/A</definedName>
    <definedName name="RI6a">#N/A</definedName>
    <definedName name="RI6KM1" localSheetId="0">#REF!</definedName>
    <definedName name="RI6KM1">#REF!</definedName>
    <definedName name="RI6KM2" localSheetId="0">#REF!</definedName>
    <definedName name="RI6KM2">#REF!</definedName>
    <definedName name="RI6KM3" localSheetId="0">#REF!</definedName>
    <definedName name="RI6KM3">#REF!</definedName>
    <definedName name="RI7KM1" localSheetId="0">#REF!</definedName>
    <definedName name="RI7KM1">#REF!</definedName>
    <definedName name="RI7KM10" localSheetId="0">#REF!</definedName>
    <definedName name="RI7KM10">#REF!</definedName>
    <definedName name="RI7KM11" localSheetId="0">#REF!</definedName>
    <definedName name="RI7KM11">#REF!</definedName>
    <definedName name="RI7KM12" localSheetId="0">#REF!</definedName>
    <definedName name="RI7KM12">#REF!</definedName>
    <definedName name="RI7KM13" localSheetId="0">#REF!</definedName>
    <definedName name="RI7KM13">#REF!</definedName>
    <definedName name="RI7KM14" localSheetId="0">#REF!</definedName>
    <definedName name="RI7KM14">#REF!</definedName>
    <definedName name="RI7KM2" localSheetId="0">#REF!</definedName>
    <definedName name="RI7KM2">#REF!</definedName>
    <definedName name="RI7KM3" localSheetId="0">#REF!</definedName>
    <definedName name="RI7KM3">#REF!</definedName>
    <definedName name="RI7KM4" localSheetId="0">#REF!</definedName>
    <definedName name="RI7KM4">#REF!</definedName>
    <definedName name="RI7KM5" localSheetId="0">#REF!</definedName>
    <definedName name="RI7KM5">#REF!</definedName>
    <definedName name="RI7KM6" localSheetId="0">#REF!</definedName>
    <definedName name="RI7KM6">#REF!</definedName>
    <definedName name="RI7KM7" localSheetId="0">#REF!</definedName>
    <definedName name="RI7KM7">#REF!</definedName>
    <definedName name="RI7KM8" localSheetId="0">#REF!</definedName>
    <definedName name="RI7KM8">#REF!</definedName>
    <definedName name="RI7KM9" localSheetId="0">#REF!</definedName>
    <definedName name="RI7KM9">#REF!</definedName>
    <definedName name="RI8KM1" localSheetId="0">#REF!</definedName>
    <definedName name="RI8KM1">#REF!</definedName>
    <definedName name="RI8KM10" localSheetId="0">#REF!</definedName>
    <definedName name="RI8KM10">#REF!</definedName>
    <definedName name="RI8KM11" localSheetId="0">#REF!</definedName>
    <definedName name="RI8KM11">#REF!</definedName>
    <definedName name="RI8KM12" localSheetId="0">#REF!</definedName>
    <definedName name="RI8KM12">#REF!</definedName>
    <definedName name="RI8KM13" localSheetId="0">#REF!</definedName>
    <definedName name="RI8KM13">#REF!</definedName>
    <definedName name="RI8KM14" localSheetId="0">#REF!</definedName>
    <definedName name="RI8KM14">#REF!</definedName>
    <definedName name="RI8KM15" localSheetId="0">#REF!</definedName>
    <definedName name="RI8KM15">#REF!</definedName>
    <definedName name="RI8KM16" localSheetId="0">#REF!</definedName>
    <definedName name="RI8KM16">#REF!</definedName>
    <definedName name="RI8KM17" localSheetId="0">#REF!</definedName>
    <definedName name="RI8KM17">#REF!</definedName>
    <definedName name="RI8KM18" localSheetId="0">#REF!</definedName>
    <definedName name="RI8KM18">#REF!</definedName>
    <definedName name="RI8KM19" localSheetId="0">#REF!</definedName>
    <definedName name="RI8KM19">#REF!</definedName>
    <definedName name="RI8KM2" localSheetId="0">#REF!</definedName>
    <definedName name="RI8KM2">#REF!</definedName>
    <definedName name="RI8KM20" localSheetId="0">#REF!</definedName>
    <definedName name="RI8KM20">#REF!</definedName>
    <definedName name="RI8KM21" localSheetId="0">#REF!</definedName>
    <definedName name="RI8KM21">#REF!</definedName>
    <definedName name="RI8KM22" localSheetId="0">#REF!</definedName>
    <definedName name="RI8KM22">#REF!</definedName>
    <definedName name="RI8KM3" localSheetId="0">#REF!</definedName>
    <definedName name="RI8KM3">#REF!</definedName>
    <definedName name="RI8KM4" localSheetId="0">#REF!</definedName>
    <definedName name="RI8KM4">#REF!</definedName>
    <definedName name="RI8KM5" localSheetId="0">#REF!</definedName>
    <definedName name="RI8KM5">#REF!</definedName>
    <definedName name="RI8KM6" localSheetId="0">#REF!</definedName>
    <definedName name="RI8KM6">#REF!</definedName>
    <definedName name="RI8KM7" localSheetId="0">#REF!</definedName>
    <definedName name="RI8KM7">#REF!</definedName>
    <definedName name="RI8KM8" localSheetId="0">#REF!</definedName>
    <definedName name="RI8KM8">#REF!</definedName>
    <definedName name="RI8KM9" localSheetId="0">#REF!</definedName>
    <definedName name="RI8KM9">#REF!</definedName>
    <definedName name="RI9KM1" localSheetId="0">#REF!</definedName>
    <definedName name="RI9KM1">#REF!</definedName>
    <definedName name="RI9KM10" localSheetId="0">#REF!</definedName>
    <definedName name="RI9KM10">#REF!</definedName>
    <definedName name="RI9KM11" localSheetId="0">#REF!</definedName>
    <definedName name="RI9KM11">#REF!</definedName>
    <definedName name="RI9KM12" localSheetId="0">#REF!</definedName>
    <definedName name="RI9KM12">#REF!</definedName>
    <definedName name="RI9KM13" localSheetId="0">#REF!</definedName>
    <definedName name="RI9KM13">#REF!</definedName>
    <definedName name="RI9KM14" localSheetId="0">#REF!</definedName>
    <definedName name="RI9KM14">#REF!</definedName>
    <definedName name="RI9KM15" localSheetId="0">#REF!</definedName>
    <definedName name="RI9KM15">#REF!</definedName>
    <definedName name="RI9KM16" localSheetId="0">#REF!</definedName>
    <definedName name="RI9KM16">#REF!</definedName>
    <definedName name="RI9KM17" localSheetId="0">#REF!</definedName>
    <definedName name="RI9KM17">#REF!</definedName>
    <definedName name="RI9KM18" localSheetId="0">#REF!</definedName>
    <definedName name="RI9KM18">#REF!</definedName>
    <definedName name="RI9KM19" localSheetId="0">#REF!</definedName>
    <definedName name="RI9KM19">#REF!</definedName>
    <definedName name="RI9KM2" localSheetId="0">#REF!</definedName>
    <definedName name="RI9KM2">#REF!</definedName>
    <definedName name="RI9KM20" localSheetId="0">#REF!</definedName>
    <definedName name="RI9KM20">#REF!</definedName>
    <definedName name="RI9KM21" localSheetId="0">#REF!</definedName>
    <definedName name="RI9KM21">#REF!</definedName>
    <definedName name="RI9KM22" localSheetId="0">#REF!</definedName>
    <definedName name="RI9KM22">#REF!</definedName>
    <definedName name="RI9KM3" localSheetId="0">#REF!</definedName>
    <definedName name="RI9KM3">#REF!</definedName>
    <definedName name="RI9KM4" localSheetId="0">#REF!</definedName>
    <definedName name="RI9KM4">#REF!</definedName>
    <definedName name="RI9KM5" localSheetId="0">#REF!</definedName>
    <definedName name="RI9KM5">#REF!</definedName>
    <definedName name="RI9KM6" localSheetId="0">#REF!</definedName>
    <definedName name="RI9KM6">#REF!</definedName>
    <definedName name="RI9KM7" localSheetId="0">#REF!</definedName>
    <definedName name="RI9KM7">#REF!</definedName>
    <definedName name="RI9KM8" localSheetId="0">#REF!</definedName>
    <definedName name="RI9KM8">#REF!</definedName>
    <definedName name="RI9KM9" localSheetId="0">#REF!</definedName>
    <definedName name="RI9KM9">#REF!</definedName>
    <definedName name="RLB" localSheetId="0">#REF!</definedName>
    <definedName name="RLB">#REF!</definedName>
    <definedName name="RM" localSheetId="0">#REF!</definedName>
    <definedName name="RM">#REF!</definedName>
    <definedName name="RMain1" localSheetId="0">#REF!</definedName>
    <definedName name="RMain1">#REF!</definedName>
    <definedName name="RMain2" localSheetId="0">#REF!</definedName>
    <definedName name="RMain2">#REF!</definedName>
    <definedName name="RMain3" localSheetId="0">#REF!</definedName>
    <definedName name="RMain3">#REF!</definedName>
    <definedName name="RMain4" localSheetId="0">#REF!</definedName>
    <definedName name="RMain4">#REF!</definedName>
    <definedName name="RMain5" localSheetId="0">#REF!</definedName>
    <definedName name="RMain5">#REF!</definedName>
    <definedName name="RMD" localSheetId="0">#REF!</definedName>
    <definedName name="RMD">#REF!</definedName>
    <definedName name="Road.Cost" localSheetId="0">#REF!</definedName>
    <definedName name="Road.Cost">#REF!</definedName>
    <definedName name="rr" localSheetId="0">#REF!</definedName>
    <definedName name="rr">#REF!</definedName>
    <definedName name="rrr" localSheetId="0">#REF!</definedName>
    <definedName name="rrr">#REF!</definedName>
    <definedName name="rrrr" localSheetId="0">#REF!</definedName>
    <definedName name="rrrr">#REF!</definedName>
    <definedName name="RS" localSheetId="0">#REF!</definedName>
    <definedName name="RS">#REF!</definedName>
    <definedName name="RSA" localSheetId="0">#REF!</definedName>
    <definedName name="RSA">#REF!</definedName>
    <definedName name="RSCA" localSheetId="0">#REF!</definedName>
    <definedName name="RSCA">#REF!</definedName>
    <definedName name="rsf" localSheetId="0">#REF!</definedName>
    <definedName name="rsf">#REF!</definedName>
    <definedName name="Rsm" localSheetId="0">#REF!</definedName>
    <definedName name="Rsm">#REF!</definedName>
    <definedName name="RSRCA" localSheetId="0">#REF!</definedName>
    <definedName name="RSRCA">#REF!</definedName>
    <definedName name="RSRS" localSheetId="0">#REF!</definedName>
    <definedName name="RSRS">#REF!</definedName>
    <definedName name="RSS" localSheetId="0">#REF!</definedName>
    <definedName name="RSS">#REF!</definedName>
    <definedName name="RSST" localSheetId="0">#REF!</definedName>
    <definedName name="RSST">#REF!</definedName>
    <definedName name="RST" localSheetId="0">#REF!</definedName>
    <definedName name="RST">#REF!</definedName>
    <definedName name="rt" localSheetId="0">#REF!</definedName>
    <definedName name="rt">#REF!</definedName>
    <definedName name="rt_6">#N/A</definedName>
    <definedName name="rtefd" localSheetId="0">#REF!</definedName>
    <definedName name="rtefd">#REF!</definedName>
    <definedName name="rtfg" localSheetId="0">#REF!</definedName>
    <definedName name="rtfg">#REF!</definedName>
    <definedName name="rtfgreds" localSheetId="0">DATE(YEAR(#REF!),MONTH(#REF!)+Payment_Number,DAY(#REF!))</definedName>
    <definedName name="rtfgreds">DATE(YEAR(#REF!),MONTH(#REF!)+Payment_Number,DAY(#REF!))</definedName>
    <definedName name="rth" localSheetId="0">#REF!</definedName>
    <definedName name="rth">#REF!</definedName>
    <definedName name="rth_6">#N/A</definedName>
    <definedName name="RTR" localSheetId="0">#REF!</definedName>
    <definedName name="RTR">#REF!</definedName>
    <definedName name="RTR_3" localSheetId="0">#REF!</definedName>
    <definedName name="RTR_3">#REF!</definedName>
    <definedName name="RTR_6" localSheetId="0">#REF!</definedName>
    <definedName name="RTR_6">#REF!</definedName>
    <definedName name="rtyyuio" localSheetId="0">#REF!</definedName>
    <definedName name="rtyyuio">#REF!</definedName>
    <definedName name="RUPEE" localSheetId="0">#REF!</definedName>
    <definedName name="RUPEE">#REF!</definedName>
    <definedName name="RWC" localSheetId="0">#REF!</definedName>
    <definedName name="RWC">#REF!</definedName>
    <definedName name="s" localSheetId="0">#REF!</definedName>
    <definedName name="s">#REF!</definedName>
    <definedName name="sa" localSheetId="0">#REF!</definedName>
    <definedName name="sa">#REF!</definedName>
    <definedName name="sac" localSheetId="0">#REF!</definedName>
    <definedName name="sac">#REF!</definedName>
    <definedName name="SAL" localSheetId="0">#REF!</definedName>
    <definedName name="SAL">#REF!</definedName>
    <definedName name="sample" localSheetId="0">#REF!</definedName>
    <definedName name="sample">#REF!</definedName>
    <definedName name="sasa" localSheetId="0">#REF!</definedName>
    <definedName name="sasa">#REF!</definedName>
    <definedName name="SBC" localSheetId="0">#REF!</definedName>
    <definedName name="SBC">#REF!</definedName>
    <definedName name="SBC_12" localSheetId="0">#REF!</definedName>
    <definedName name="SBC_12">#REF!</definedName>
    <definedName name="sbc_2">NA()</definedName>
    <definedName name="SBC_3" localSheetId="0">#REF!</definedName>
    <definedName name="SBC_3">#REF!</definedName>
    <definedName name="SBC_4" localSheetId="0">#REF!</definedName>
    <definedName name="SBC_4">#REF!</definedName>
    <definedName name="SBC_5" localSheetId="0">#REF!</definedName>
    <definedName name="SBC_5">#REF!</definedName>
    <definedName name="SBC_6" localSheetId="0">#REF!</definedName>
    <definedName name="SBC_6">#REF!</definedName>
    <definedName name="SBC_7" localSheetId="0">#REF!</definedName>
    <definedName name="SBC_7">#REF!</definedName>
    <definedName name="SBC_8" localSheetId="0">#REF!</definedName>
    <definedName name="SBC_8">#REF!</definedName>
    <definedName name="SC" localSheetId="0">#REF!</definedName>
    <definedName name="SC">#REF!</definedName>
    <definedName name="scbc" localSheetId="0">#REF!</definedName>
    <definedName name="scbc">#REF!</definedName>
    <definedName name="scbc_12" localSheetId="0">#REF!</definedName>
    <definedName name="scbc_12">#REF!</definedName>
    <definedName name="scbc_2" localSheetId="0">#REF!</definedName>
    <definedName name="scbc_2">#REF!</definedName>
    <definedName name="scbc_3">NA()</definedName>
    <definedName name="scbc_5" localSheetId="0">#REF!</definedName>
    <definedName name="scbc_5">#REF!</definedName>
    <definedName name="scbc_6">#N/A</definedName>
    <definedName name="scbc_7" localSheetId="0">#REF!</definedName>
    <definedName name="scbc_7">#REF!</definedName>
    <definedName name="scbc_8" localSheetId="0">#REF!</definedName>
    <definedName name="scbc_8">#REF!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 localSheetId="0">#REF!</definedName>
    <definedName name="sd">#REF!</definedName>
    <definedName name="sdb" localSheetId="0">#REF!</definedName>
    <definedName name="sdb">#REF!</definedName>
    <definedName name="sdbc" localSheetId="0">#REF!</definedName>
    <definedName name="sdbc">#REF!</definedName>
    <definedName name="sdcfvgtr" localSheetId="0">#REF!</definedName>
    <definedName name="sdcfvgtr">#REF!</definedName>
    <definedName name="sddsdsd" localSheetId="0">#REF!</definedName>
    <definedName name="sddsdsd">#REF!</definedName>
    <definedName name="sddssd" localSheetId="0">#REF!</definedName>
    <definedName name="sddssd">#REF!</definedName>
    <definedName name="sdf" localSheetId="0">#REF!</definedName>
    <definedName name="sdf">#REF!</definedName>
    <definedName name="sdfdsgfr" localSheetId="0">#REF!</definedName>
    <definedName name="sdfdsgfr">#REF!</definedName>
    <definedName name="sdfg">#N/A</definedName>
    <definedName name="sdfsd" localSheetId="0">#REF!</definedName>
    <definedName name="sdfsd">#REF!</definedName>
    <definedName name="sdfsdGf" localSheetId="0">#REF!</definedName>
    <definedName name="sdfsdGf">#REF!</definedName>
    <definedName name="sdfss" localSheetId="0">#REF!</definedName>
    <definedName name="sdfss">#REF!</definedName>
    <definedName name="sdsdsd" localSheetId="0">#REF!</definedName>
    <definedName name="sdsdsd">#REF!</definedName>
    <definedName name="SE" localSheetId="0">#REF!</definedName>
    <definedName name="SE">#REF!</definedName>
    <definedName name="SEAL" localSheetId="0">#REF!</definedName>
    <definedName name="SEAL">#REF!</definedName>
    <definedName name="sfdf" localSheetId="0">#REF!</definedName>
    <definedName name="sfdf">#REF!</definedName>
    <definedName name="sfdsf" localSheetId="0">#REF!</definedName>
    <definedName name="sfdsf">#REF!</definedName>
    <definedName name="Sft_hh" localSheetId="0">#REF!</definedName>
    <definedName name="Sft_hh">#REF!</definedName>
    <definedName name="Sft_hv" localSheetId="0">#REF!</definedName>
    <definedName name="Sft_hv">#REF!</definedName>
    <definedName name="sgsgs" localSheetId="0">#REF!</definedName>
    <definedName name="sgsgs">#REF!</definedName>
    <definedName name="sh" localSheetId="0">#REF!</definedName>
    <definedName name="sh">#REF!</definedName>
    <definedName name="SHEET1">"$#REF!.$G$4"</definedName>
    <definedName name="shiftep" localSheetId="0">#REF!</definedName>
    <definedName name="shiftep">#REF!</definedName>
    <definedName name="ShiftEPole" localSheetId="0">#REF!</definedName>
    <definedName name="ShiftEPole">#REF!</definedName>
    <definedName name="shr" localSheetId="0">#REF!</definedName>
    <definedName name="shr">#REF!</definedName>
    <definedName name="side">[3]CABLE!$H$7</definedName>
    <definedName name="Side1" localSheetId="0">#REF!</definedName>
    <definedName name="Side1">#REF!</definedName>
    <definedName name="Side2" localSheetId="0">#REF!</definedName>
    <definedName name="Side2">#REF!</definedName>
    <definedName name="Side3" localSheetId="0">#REF!</definedName>
    <definedName name="Side3">#REF!</definedName>
    <definedName name="Side4" localSheetId="0">#REF!</definedName>
    <definedName name="Side4">#REF!</definedName>
    <definedName name="Side5" localSheetId="0">#REF!</definedName>
    <definedName name="Side5">#REF!</definedName>
    <definedName name="sigst">[3]Transverse!$G$21</definedName>
    <definedName name="sinfi">SIN(RADIANS([2]Input!$C$19))</definedName>
    <definedName name="slab12" localSheetId="0">#REF!</definedName>
    <definedName name="slab12">#REF!</definedName>
    <definedName name="slab15" localSheetId="0">#REF!</definedName>
    <definedName name="slab15">#REF!</definedName>
    <definedName name="slab18" localSheetId="0">#REF!</definedName>
    <definedName name="slab18">#REF!</definedName>
    <definedName name="slab21" localSheetId="0">#REF!</definedName>
    <definedName name="slab21">#REF!</definedName>
    <definedName name="slab24" localSheetId="0">#REF!</definedName>
    <definedName name="slab24">#REF!</definedName>
    <definedName name="slab27" localSheetId="0">#REF!</definedName>
    <definedName name="slab27">#REF!</definedName>
    <definedName name="slab3" localSheetId="0">#REF!</definedName>
    <definedName name="slab3">#REF!</definedName>
    <definedName name="slab6" localSheetId="0">#REF!</definedName>
    <definedName name="slab6">#REF!</definedName>
    <definedName name="slab9" localSheetId="0">#REF!</definedName>
    <definedName name="slab9">#REF!</definedName>
    <definedName name="slip">[3]CABLE!$H$10</definedName>
    <definedName name="smr" localSheetId="0">#REF!</definedName>
    <definedName name="smr">#REF!</definedName>
    <definedName name="SO" localSheetId="0">#REF!</definedName>
    <definedName name="SO">#REF!</definedName>
    <definedName name="soil_dens" localSheetId="0">#REF!</definedName>
    <definedName name="soil_dens">#REF!</definedName>
    <definedName name="soil_dens_3" localSheetId="0">#REF!</definedName>
    <definedName name="soil_dens_3">#REF!</definedName>
    <definedName name="soil_dens_6" localSheetId="0">#REF!</definedName>
    <definedName name="soil_dens_6">#REF!</definedName>
    <definedName name="Soil_Dens_Wet" localSheetId="0">#REF!</definedName>
    <definedName name="Soil_Dens_Wet">#REF!</definedName>
    <definedName name="soil_sub" localSheetId="0">#REF!</definedName>
    <definedName name="soil_sub">#REF!</definedName>
    <definedName name="soil_sub_3" localSheetId="0">#REF!</definedName>
    <definedName name="soil_sub_3">#REF!</definedName>
    <definedName name="soil_sub_6" localSheetId="0">#REF!</definedName>
    <definedName name="soil_sub_6">#REF!</definedName>
    <definedName name="soilden" localSheetId="0">#REF!</definedName>
    <definedName name="soilden">#REF!</definedName>
    <definedName name="soilden_12" localSheetId="0">#REF!</definedName>
    <definedName name="soilden_12">#REF!</definedName>
    <definedName name="soilden_2" localSheetId="0">#REF!</definedName>
    <definedName name="soilden_2">#REF!</definedName>
    <definedName name="soilden_3">NA()</definedName>
    <definedName name="soilden_5" localSheetId="0">#REF!</definedName>
    <definedName name="soilden_5">#REF!</definedName>
    <definedName name="soilden_6">#N/A</definedName>
    <definedName name="soilden_7" localSheetId="0">#REF!</definedName>
    <definedName name="soilden_7">#REF!</definedName>
    <definedName name="soilden_8" localSheetId="0">#REF!</definedName>
    <definedName name="soilden_8">#REF!</definedName>
    <definedName name="SOM" localSheetId="0">#REF!</definedName>
    <definedName name="SOM">#REF!</definedName>
    <definedName name="sp" localSheetId="0">#REF!</definedName>
    <definedName name="sp">#REF!</definedName>
    <definedName name="span" localSheetId="0">#REF!</definedName>
    <definedName name="span">#REF!</definedName>
    <definedName name="span_3">NA()</definedName>
    <definedName name="span_6">#N/A</definedName>
    <definedName name="span1">[4]CALCULATIONS!$B$5</definedName>
    <definedName name="span2">[4]CALCULATIONS!$C$5</definedName>
    <definedName name="span3">[4]CALCULATIONS!$D$5</definedName>
    <definedName name="span4">[4]CALCULATIONS!$E$5</definedName>
    <definedName name="span5">[4]CALCULATIONS!$F$5</definedName>
    <definedName name="span6">[4]CALCULATIONS!$G$5</definedName>
    <definedName name="span7">[4]CALCULATIONS!$H$5</definedName>
    <definedName name="span8">[4]CALCULATIONS!$I$5</definedName>
    <definedName name="SPANbearing1" localSheetId="0">#REF!</definedName>
    <definedName name="SPANbearing1">#REF!</definedName>
    <definedName name="SPANbearing1_12" localSheetId="0">#REF!</definedName>
    <definedName name="SPANbearing1_12">#REF!</definedName>
    <definedName name="SPANbearing1_2" localSheetId="0">#REF!</definedName>
    <definedName name="SPANbearing1_2">#REF!</definedName>
    <definedName name="SPANbearing1_3" localSheetId="0">#REF!</definedName>
    <definedName name="SPANbearing1_3">#REF!</definedName>
    <definedName name="SPANbearing1_4" localSheetId="0">#REF!</definedName>
    <definedName name="SPANbearing1_4">#REF!</definedName>
    <definedName name="SPANbearing1_5" localSheetId="0">#REF!</definedName>
    <definedName name="SPANbearing1_5">#REF!</definedName>
    <definedName name="SPANbearing1_6" localSheetId="0">#REF!</definedName>
    <definedName name="SPANbearing1_6">#REF!</definedName>
    <definedName name="SPANbearing1_7" localSheetId="0">#REF!</definedName>
    <definedName name="SPANbearing1_7">#REF!</definedName>
    <definedName name="SPANbearing1_8" localSheetId="0">#REF!</definedName>
    <definedName name="SPANbearing1_8">#REF!</definedName>
    <definedName name="spanl">'[3]Circular Pier'!$B$20</definedName>
    <definedName name="spanr">'[3]Circular Pier'!$F$20</definedName>
    <definedName name="SpecialPrice" localSheetId="0" hidden="1">#REF!</definedName>
    <definedName name="SpecialPrice" hidden="1">#REF!</definedName>
    <definedName name="spl" localSheetId="0">#REF!</definedName>
    <definedName name="spl">#REF!</definedName>
    <definedName name="sr" localSheetId="0">#REF!</definedName>
    <definedName name="sr">#REF!</definedName>
    <definedName name="SRP" localSheetId="0">#REF!</definedName>
    <definedName name="SRP">#REF!</definedName>
    <definedName name="SS" localSheetId="0">#REF!</definedName>
    <definedName name="SS">#REF!</definedName>
    <definedName name="sss" localSheetId="0">#REF!</definedName>
    <definedName name="sss">#REF!</definedName>
    <definedName name="sss_11" localSheetId="0">#REF!</definedName>
    <definedName name="sss_11">#REF!</definedName>
    <definedName name="sss_12" localSheetId="0">#REF!</definedName>
    <definedName name="sss_12">#REF!</definedName>
    <definedName name="ssss" localSheetId="0">#REF!</definedName>
    <definedName name="ssss">#REF!</definedName>
    <definedName name="ssss_11" localSheetId="0">#REF!</definedName>
    <definedName name="ssss_11">#REF!</definedName>
    <definedName name="ssss_12" localSheetId="0">#REF!</definedName>
    <definedName name="ssss_12">#REF!</definedName>
    <definedName name="sssss" localSheetId="0">#REF!</definedName>
    <definedName name="sssss">#REF!</definedName>
    <definedName name="ssssss" localSheetId="0">#REF!</definedName>
    <definedName name="ssssss">#REF!</definedName>
    <definedName name="sssssssss" localSheetId="0">DATE(YEAR('PHY + FIN '!Loan_Start),MONTH('PHY + FIN '!Loan_Start)+Payment_Number,DAY('PHY + FIN '!Loan_Start))</definedName>
    <definedName name="sssssssss">DATE(YEAR([0]!Loan_Start),MONTH([0]!Loan_Start)+Payment_Number,DAY([0]!Loan_Start))</definedName>
    <definedName name="STAADappslabthk" localSheetId="0">#REF!</definedName>
    <definedName name="STAADappslabthk">#REF!</definedName>
    <definedName name="STAADappslabthk_12" localSheetId="0">#REF!</definedName>
    <definedName name="STAADappslabthk_12">#REF!</definedName>
    <definedName name="STAADappslabthk_2" localSheetId="0">#REF!</definedName>
    <definedName name="STAADappslabthk_2">#REF!</definedName>
    <definedName name="STAADappslabthk_3" localSheetId="0">#REF!</definedName>
    <definedName name="STAADappslabthk_3">#REF!</definedName>
    <definedName name="STAADappslabthk_4" localSheetId="0">#REF!</definedName>
    <definedName name="STAADappslabthk_4">#REF!</definedName>
    <definedName name="STAADappslabthk_5" localSheetId="0">#REF!</definedName>
    <definedName name="STAADappslabthk_5">#REF!</definedName>
    <definedName name="STAADappslabthk_6" localSheetId="0">#REF!</definedName>
    <definedName name="STAADappslabthk_6">#REF!</definedName>
    <definedName name="STAADappslabthk_7" localSheetId="0">#REF!</definedName>
    <definedName name="STAADappslabthk_7">#REF!</definedName>
    <definedName name="STAADappslabthk_8" localSheetId="0">#REF!</definedName>
    <definedName name="STAADappslabthk_8">#REF!</definedName>
    <definedName name="Start1" localSheetId="0">#REF!</definedName>
    <definedName name="Start1">#REF!</definedName>
    <definedName name="Start1_3" localSheetId="0">#REF!</definedName>
    <definedName name="Start1_3">#REF!</definedName>
    <definedName name="Start1_6" localSheetId="0">#REF!</definedName>
    <definedName name="Start1_6">#REF!</definedName>
    <definedName name="Start10" localSheetId="0">#REF!</definedName>
    <definedName name="Start10">#REF!</definedName>
    <definedName name="Start10_12" localSheetId="0">#REF!</definedName>
    <definedName name="Start10_12">#REF!</definedName>
    <definedName name="Start10_2" localSheetId="0">#REF!</definedName>
    <definedName name="Start10_2">#REF!</definedName>
    <definedName name="Start10_3" localSheetId="0">#REF!</definedName>
    <definedName name="Start10_3">#REF!</definedName>
    <definedName name="Start10_4" localSheetId="0">#REF!</definedName>
    <definedName name="Start10_4">#REF!</definedName>
    <definedName name="Start10_5" localSheetId="0">#REF!</definedName>
    <definedName name="Start10_5">#REF!</definedName>
    <definedName name="Start10_6" localSheetId="0">#REF!</definedName>
    <definedName name="Start10_6">#REF!</definedName>
    <definedName name="Start10_7" localSheetId="0">#REF!</definedName>
    <definedName name="Start10_7">#REF!</definedName>
    <definedName name="Start10_8" localSheetId="0">#REF!</definedName>
    <definedName name="Start10_8">#REF!</definedName>
    <definedName name="Start11" localSheetId="0">#REF!</definedName>
    <definedName name="Start11">#REF!</definedName>
    <definedName name="Start11_12" localSheetId="0">#REF!</definedName>
    <definedName name="Start11_12">#REF!</definedName>
    <definedName name="Start11_2" localSheetId="0">#REF!</definedName>
    <definedName name="Start11_2">#REF!</definedName>
    <definedName name="Start11_3">NA()</definedName>
    <definedName name="Start11_4">NA()</definedName>
    <definedName name="Start11_5" localSheetId="0">#REF!</definedName>
    <definedName name="Start11_5">#REF!</definedName>
    <definedName name="Start11_6" localSheetId="0">#REF!</definedName>
    <definedName name="Start11_6">#REF!</definedName>
    <definedName name="Start11_7" localSheetId="0">#REF!</definedName>
    <definedName name="Start11_7">#REF!</definedName>
    <definedName name="Start11_8" localSheetId="0">#REF!</definedName>
    <definedName name="Start11_8">#REF!</definedName>
    <definedName name="Start12" localSheetId="0">#REF!</definedName>
    <definedName name="Start12">#REF!</definedName>
    <definedName name="Start12_12" localSheetId="0">#REF!</definedName>
    <definedName name="Start12_12">#REF!</definedName>
    <definedName name="Start12_2" localSheetId="0">#REF!</definedName>
    <definedName name="Start12_2">#REF!</definedName>
    <definedName name="Start12_3" localSheetId="0">#REF!</definedName>
    <definedName name="Start12_3">#REF!</definedName>
    <definedName name="Start12_4">NA()</definedName>
    <definedName name="Start12_5" localSheetId="0">#REF!</definedName>
    <definedName name="Start12_5">#REF!</definedName>
    <definedName name="Start12_6" localSheetId="0">#REF!</definedName>
    <definedName name="Start12_6">#REF!</definedName>
    <definedName name="Start12_7" localSheetId="0">#REF!</definedName>
    <definedName name="Start12_7">#REF!</definedName>
    <definedName name="Start12_8" localSheetId="0">#REF!</definedName>
    <definedName name="Start12_8">#REF!</definedName>
    <definedName name="Start13" localSheetId="0">#REF!</definedName>
    <definedName name="Start13">#REF!</definedName>
    <definedName name="Start13_12" localSheetId="0">#REF!</definedName>
    <definedName name="Start13_12">#REF!</definedName>
    <definedName name="Start13_2" localSheetId="0">#REF!</definedName>
    <definedName name="Start13_2">#REF!</definedName>
    <definedName name="Start13_3" localSheetId="0">#REF!</definedName>
    <definedName name="Start13_3">#REF!</definedName>
    <definedName name="Start13_4">NA()</definedName>
    <definedName name="Start13_5" localSheetId="0">#REF!</definedName>
    <definedName name="Start13_5">#REF!</definedName>
    <definedName name="Start13_6" localSheetId="0">#REF!</definedName>
    <definedName name="Start13_6">#REF!</definedName>
    <definedName name="Start13_7" localSheetId="0">#REF!</definedName>
    <definedName name="Start13_7">#REF!</definedName>
    <definedName name="Start13_8" localSheetId="0">#REF!</definedName>
    <definedName name="Start13_8">#REF!</definedName>
    <definedName name="Start14" localSheetId="0">#REF!</definedName>
    <definedName name="Start14">#REF!</definedName>
    <definedName name="Start14_12" localSheetId="0">#REF!</definedName>
    <definedName name="Start14_12">#REF!</definedName>
    <definedName name="Start14_4">NA()</definedName>
    <definedName name="Start14_6">#N/A</definedName>
    <definedName name="Start15" localSheetId="0">#REF!</definedName>
    <definedName name="Start15">#REF!</definedName>
    <definedName name="Start15_12" localSheetId="0">#REF!</definedName>
    <definedName name="Start15_12">#REF!</definedName>
    <definedName name="Start15_4">NA()</definedName>
    <definedName name="Start15_6">#N/A</definedName>
    <definedName name="Start16" localSheetId="0">#REF!</definedName>
    <definedName name="Start16">#REF!</definedName>
    <definedName name="Start16_12" localSheetId="0">#REF!</definedName>
    <definedName name="Start16_12">#REF!</definedName>
    <definedName name="Start16_3">NA()</definedName>
    <definedName name="Start16_4">NA()</definedName>
    <definedName name="Start16_6">#N/A</definedName>
    <definedName name="Start17" localSheetId="0">#REF!</definedName>
    <definedName name="Start17">#REF!</definedName>
    <definedName name="Start17_12" localSheetId="0">#REF!</definedName>
    <definedName name="Start17_12">#REF!</definedName>
    <definedName name="Start17_3">NA()</definedName>
    <definedName name="Start17_4">NA()</definedName>
    <definedName name="Start17_6">#N/A</definedName>
    <definedName name="Start18" localSheetId="0">#REF!</definedName>
    <definedName name="Start18">#REF!</definedName>
    <definedName name="Start18_12" localSheetId="0">#REF!</definedName>
    <definedName name="Start18_12">#REF!</definedName>
    <definedName name="Start18_3">NA()</definedName>
    <definedName name="Start18_4">NA()</definedName>
    <definedName name="Start18_6">#N/A</definedName>
    <definedName name="Start19" localSheetId="0">#REF!</definedName>
    <definedName name="Start19">#REF!</definedName>
    <definedName name="Start19_12" localSheetId="0">#REF!</definedName>
    <definedName name="Start19_12">#REF!</definedName>
    <definedName name="Start19_3">NA()</definedName>
    <definedName name="Start19_4">NA()</definedName>
    <definedName name="Start19_6">#N/A</definedName>
    <definedName name="Start2" localSheetId="0">#REF!</definedName>
    <definedName name="Start2">#REF!</definedName>
    <definedName name="Start2_12" localSheetId="0">#REF!</definedName>
    <definedName name="Start2_12">#REF!</definedName>
    <definedName name="Start2_2" localSheetId="0">#REF!</definedName>
    <definedName name="Start2_2">#REF!</definedName>
    <definedName name="Start2_3" localSheetId="0">#REF!</definedName>
    <definedName name="Start2_3">#REF!</definedName>
    <definedName name="Start2_4">NA()</definedName>
    <definedName name="Start2_5" localSheetId="0">#REF!</definedName>
    <definedName name="Start2_5">#REF!</definedName>
    <definedName name="Start2_6" localSheetId="0">#REF!</definedName>
    <definedName name="Start2_6">#REF!</definedName>
    <definedName name="Start2_7" localSheetId="0">#REF!</definedName>
    <definedName name="Start2_7">#REF!</definedName>
    <definedName name="Start2_8" localSheetId="0">#REF!</definedName>
    <definedName name="Start2_8">#REF!</definedName>
    <definedName name="Start20" localSheetId="0">#REF!</definedName>
    <definedName name="Start20">#REF!</definedName>
    <definedName name="Start20_12" localSheetId="0">#REF!</definedName>
    <definedName name="Start20_12">#REF!</definedName>
    <definedName name="Start20_3">NA()</definedName>
    <definedName name="Start20_4">NA()</definedName>
    <definedName name="Start20_6">#N/A</definedName>
    <definedName name="Start21" localSheetId="0">#REF!</definedName>
    <definedName name="Start21">#REF!</definedName>
    <definedName name="Start21_12" localSheetId="0">#REF!</definedName>
    <definedName name="Start21_12">#REF!</definedName>
    <definedName name="Start21_3">NA()</definedName>
    <definedName name="Start21_4">NA()</definedName>
    <definedName name="Start21_6">#N/A</definedName>
    <definedName name="Start27" localSheetId="0">#REF!</definedName>
    <definedName name="Start27">#REF!</definedName>
    <definedName name="Start27_3" localSheetId="0">#REF!</definedName>
    <definedName name="Start27_3">#REF!</definedName>
    <definedName name="Start27_6" localSheetId="0">#REF!</definedName>
    <definedName name="Start27_6">#REF!</definedName>
    <definedName name="Start28" localSheetId="0">#REF!</definedName>
    <definedName name="Start28">#REF!</definedName>
    <definedName name="Start28_3" localSheetId="0">#REF!</definedName>
    <definedName name="Start28_3">#REF!</definedName>
    <definedName name="Start28_6" localSheetId="0">#REF!</definedName>
    <definedName name="Start28_6">#REF!</definedName>
    <definedName name="Start29" localSheetId="0">#REF!</definedName>
    <definedName name="Start29">#REF!</definedName>
    <definedName name="Start29_1">NA()</definedName>
    <definedName name="Start29_11" localSheetId="0">#REF!</definedName>
    <definedName name="Start29_11">#REF!</definedName>
    <definedName name="Start29_12" localSheetId="0">#REF!</definedName>
    <definedName name="Start29_12">#REF!</definedName>
    <definedName name="Start29_2" localSheetId="0">#REF!</definedName>
    <definedName name="Start29_2">#REF!</definedName>
    <definedName name="Start29_3">NA()</definedName>
    <definedName name="Start29_5" localSheetId="0">#REF!</definedName>
    <definedName name="Start29_5">#REF!</definedName>
    <definedName name="Start29_6">#N/A</definedName>
    <definedName name="Start29_7" localSheetId="0">#REF!</definedName>
    <definedName name="Start29_7">#REF!</definedName>
    <definedName name="Start29_8" localSheetId="0">#REF!</definedName>
    <definedName name="Start29_8">#REF!</definedName>
    <definedName name="Start29_9" localSheetId="0">#REF!</definedName>
    <definedName name="Start29_9">#REF!</definedName>
    <definedName name="Start3" localSheetId="0">#REF!</definedName>
    <definedName name="Start3">#REF!</definedName>
    <definedName name="Start3_1">NA()</definedName>
    <definedName name="Start3_12" localSheetId="0">#REF!</definedName>
    <definedName name="Start3_12">#REF!</definedName>
    <definedName name="Start3_2" localSheetId="0">#REF!</definedName>
    <definedName name="Start3_2">#REF!</definedName>
    <definedName name="Start3_3">NA()</definedName>
    <definedName name="Start3_4" localSheetId="0">#REF!</definedName>
    <definedName name="Start3_4">#REF!</definedName>
    <definedName name="Start3_5" localSheetId="0">#REF!</definedName>
    <definedName name="Start3_5">#REF!</definedName>
    <definedName name="Start3_6" localSheetId="0">#REF!</definedName>
    <definedName name="Start3_6">#REF!</definedName>
    <definedName name="Start3_7" localSheetId="0">#REF!</definedName>
    <definedName name="Start3_7">#REF!</definedName>
    <definedName name="Start3_8" localSheetId="0">#REF!</definedName>
    <definedName name="Start3_8">#REF!</definedName>
    <definedName name="start30" localSheetId="0">#REF!</definedName>
    <definedName name="start30">#REF!</definedName>
    <definedName name="Start4" localSheetId="0">#REF!</definedName>
    <definedName name="Start4">#REF!</definedName>
    <definedName name="Start4_6" localSheetId="0">#REF!</definedName>
    <definedName name="Start4_6">#REF!</definedName>
    <definedName name="Start5" localSheetId="0">#REF!</definedName>
    <definedName name="Start5">#REF!</definedName>
    <definedName name="Start5_6" localSheetId="0">#REF!</definedName>
    <definedName name="Start5_6">#REF!</definedName>
    <definedName name="Start6" localSheetId="0">#REF!</definedName>
    <definedName name="Start6">#REF!</definedName>
    <definedName name="Start6_12" localSheetId="0">#REF!</definedName>
    <definedName name="Start6_12">#REF!</definedName>
    <definedName name="Start6_2" localSheetId="0">#REF!</definedName>
    <definedName name="Start6_2">#REF!</definedName>
    <definedName name="Start6_3" localSheetId="0">#REF!</definedName>
    <definedName name="Start6_3">#REF!</definedName>
    <definedName name="Start6_4">NA()</definedName>
    <definedName name="Start6_5" localSheetId="0">#REF!</definedName>
    <definedName name="Start6_5">#REF!</definedName>
    <definedName name="Start6_6" localSheetId="0">#REF!</definedName>
    <definedName name="Start6_6">#REF!</definedName>
    <definedName name="Start6_7" localSheetId="0">#REF!</definedName>
    <definedName name="Start6_7">#REF!</definedName>
    <definedName name="Start6_8" localSheetId="0">#REF!</definedName>
    <definedName name="Start6_8">#REF!</definedName>
    <definedName name="Start7" localSheetId="0">#REF!</definedName>
    <definedName name="Start7">#REF!</definedName>
    <definedName name="Start7_12" localSheetId="0">#REF!</definedName>
    <definedName name="Start7_12">#REF!</definedName>
    <definedName name="Start7_2" localSheetId="0">#REF!</definedName>
    <definedName name="Start7_2">#REF!</definedName>
    <definedName name="Start7_3" localSheetId="0">#REF!</definedName>
    <definedName name="Start7_3">#REF!</definedName>
    <definedName name="Start7_4">NA()</definedName>
    <definedName name="Start7_5" localSheetId="0">#REF!</definedName>
    <definedName name="Start7_5">#REF!</definedName>
    <definedName name="Start7_6" localSheetId="0">#REF!</definedName>
    <definedName name="Start7_6">#REF!</definedName>
    <definedName name="Start7_7" localSheetId="0">#REF!</definedName>
    <definedName name="Start7_7">#REF!</definedName>
    <definedName name="Start7_8" localSheetId="0">#REF!</definedName>
    <definedName name="Start7_8">#REF!</definedName>
    <definedName name="Start8" localSheetId="0">#REF!</definedName>
    <definedName name="Start8">#REF!</definedName>
    <definedName name="Start8_12" localSheetId="0">#REF!</definedName>
    <definedName name="Start8_12">#REF!</definedName>
    <definedName name="Start8_2" localSheetId="0">#REF!</definedName>
    <definedName name="Start8_2">#REF!</definedName>
    <definedName name="Start8_3">NA()</definedName>
    <definedName name="Start8_4">NA()</definedName>
    <definedName name="Start8_5" localSheetId="0">#REF!</definedName>
    <definedName name="Start8_5">#REF!</definedName>
    <definedName name="Start8_6" localSheetId="0">#REF!</definedName>
    <definedName name="Start8_6">#REF!</definedName>
    <definedName name="Start8_7" localSheetId="0">#REF!</definedName>
    <definedName name="Start8_7">#REF!</definedName>
    <definedName name="Start8_8" localSheetId="0">#REF!</definedName>
    <definedName name="Start8_8">#REF!</definedName>
    <definedName name="Start9" localSheetId="0">#REF!</definedName>
    <definedName name="Start9">#REF!</definedName>
    <definedName name="Start9_12" localSheetId="0">#REF!</definedName>
    <definedName name="Start9_12">#REF!</definedName>
    <definedName name="Start9_2" localSheetId="0">#REF!</definedName>
    <definedName name="Start9_2">#REF!</definedName>
    <definedName name="Start9_3" localSheetId="0">#REF!</definedName>
    <definedName name="Start9_3">#REF!</definedName>
    <definedName name="Start9_4">NA()</definedName>
    <definedName name="Start9_5" localSheetId="0">#REF!</definedName>
    <definedName name="Start9_5">#REF!</definedName>
    <definedName name="Start9_6" localSheetId="0">#REF!</definedName>
    <definedName name="Start9_6">#REF!</definedName>
    <definedName name="Start9_7" localSheetId="0">#REF!</definedName>
    <definedName name="Start9_7">#REF!</definedName>
    <definedName name="Start9_8" localSheetId="0">#REF!</definedName>
    <definedName name="Start9_8">#REF!</definedName>
    <definedName name="State" localSheetId="0">#REF!</definedName>
    <definedName name="State">#REF!</definedName>
    <definedName name="steel" localSheetId="0">#REF!</definedName>
    <definedName name="steel">#REF!</definedName>
    <definedName name="sthick">[4]PROPERTIES!$F$20</definedName>
    <definedName name="STL" localSheetId="0">#REF!</definedName>
    <definedName name="STL">#REF!</definedName>
    <definedName name="strata" localSheetId="0">#REF!</definedName>
    <definedName name="strata">#REF!</definedName>
    <definedName name="strata1" localSheetId="0">#REF!</definedName>
    <definedName name="strata1">#REF!</definedName>
    <definedName name="strata2" localSheetId="0">#REF!</definedName>
    <definedName name="strata2">#REF!</definedName>
    <definedName name="StressConvertor">[2]Torsion_Properties!$L$2</definedName>
    <definedName name="su" localSheetId="0">#REF!</definedName>
    <definedName name="su">#REF!</definedName>
    <definedName name="SUB" localSheetId="0">#REF!</definedName>
    <definedName name="SUB">#REF!</definedName>
    <definedName name="SUB_12" localSheetId="0">#REF!</definedName>
    <definedName name="SUB_12">#REF!</definedName>
    <definedName name="SUB_2" localSheetId="0">#REF!</definedName>
    <definedName name="SUB_2">#REF!</definedName>
    <definedName name="SUB_3">NA()</definedName>
    <definedName name="SUB_5" localSheetId="0">#REF!</definedName>
    <definedName name="SUB_5">#REF!</definedName>
    <definedName name="SUB_6">#N/A</definedName>
    <definedName name="SUB_7" localSheetId="0">#REF!</definedName>
    <definedName name="SUB_7">#REF!</definedName>
    <definedName name="SUB_8" localSheetId="0">#REF!</definedName>
    <definedName name="SUB_8">#REF!</definedName>
    <definedName name="SubDivision" localSheetId="0">#REF!</definedName>
    <definedName name="SubDivision">#REF!</definedName>
    <definedName name="subgrade" localSheetId="0">#REF!</definedName>
    <definedName name="subgrade">#REF!</definedName>
    <definedName name="SUF" localSheetId="0">#REF!</definedName>
    <definedName name="SUF">#REF!</definedName>
    <definedName name="sumana" localSheetId="0">#REF!</definedName>
    <definedName name="sumana">#REF!</definedName>
    <definedName name="Summary" localSheetId="0">#REF!</definedName>
    <definedName name="Summary">#REF!</definedName>
    <definedName name="SUMP" localSheetId="0">#REF!</definedName>
    <definedName name="SUMP">#REF!</definedName>
    <definedName name="supe1" localSheetId="0">#REF!</definedName>
    <definedName name="supe1">#REF!</definedName>
    <definedName name="supe2" localSheetId="0">#REF!</definedName>
    <definedName name="supe2">#REF!</definedName>
    <definedName name="supe3" localSheetId="0">#REF!</definedName>
    <definedName name="supe3">#REF!</definedName>
    <definedName name="SURCH" localSheetId="0">#REF!</definedName>
    <definedName name="SURCH">#REF!</definedName>
    <definedName name="SURCH_12" localSheetId="0">#REF!</definedName>
    <definedName name="SURCH_12">#REF!</definedName>
    <definedName name="SURCH_2" localSheetId="0">#REF!</definedName>
    <definedName name="SURCH_2">#REF!</definedName>
    <definedName name="SURCH_3">NA()</definedName>
    <definedName name="SURCH_5" localSheetId="0">#REF!</definedName>
    <definedName name="SURCH_5">#REF!</definedName>
    <definedName name="SURCH_6">#N/A</definedName>
    <definedName name="SURCH_7" localSheetId="0">#REF!</definedName>
    <definedName name="SURCH_7">#REF!</definedName>
    <definedName name="SURCH_8" localSheetId="0">#REF!</definedName>
    <definedName name="SURCH_8">#REF!</definedName>
    <definedName name="surch_ht" localSheetId="0">#REF!</definedName>
    <definedName name="surch_ht">#REF!</definedName>
    <definedName name="sus" localSheetId="0">#REF!</definedName>
    <definedName name="sus">#REF!</definedName>
    <definedName name="sw" localSheetId="0">#REF!</definedName>
    <definedName name="sw">#REF!</definedName>
    <definedName name="swidth">[4]PROPERTIES!$F$19</definedName>
    <definedName name="Sx">#N/A</definedName>
    <definedName name="Sy">#N/A</definedName>
    <definedName name="T">#N/A</definedName>
    <definedName name="t6utu">#N/A</definedName>
    <definedName name="tackcoat" localSheetId="0">#REF!</definedName>
    <definedName name="tackcoat">#REF!</definedName>
    <definedName name="TAPPERTHK">'[7]MID-SECTION-EXT-2'!$F$17</definedName>
    <definedName name="tar" localSheetId="0">#REF!</definedName>
    <definedName name="tar">#REF!</definedName>
    <definedName name="TBF" localSheetId="0">#REF!</definedName>
    <definedName name="TBF">#REF!</definedName>
    <definedName name="tbl" localSheetId="0" hidden="1">#REF!</definedName>
    <definedName name="tbl" hidden="1">#REF!</definedName>
    <definedName name="tbl_ProdInfo" localSheetId="0" hidden="1">#REF!</definedName>
    <definedName name="tbl_ProdInfo" hidden="1">#REF!</definedName>
    <definedName name="tbs" localSheetId="0">#REF!</definedName>
    <definedName name="tbs">#REF!</definedName>
    <definedName name="tc" localSheetId="0">#REF!</definedName>
    <definedName name="tc">#REF!</definedName>
    <definedName name="tc_1">NA()</definedName>
    <definedName name="tc_11" localSheetId="0">#REF!</definedName>
    <definedName name="tc_11">#REF!</definedName>
    <definedName name="tc_12" localSheetId="0">#REF!</definedName>
    <definedName name="tc_12">#REF!</definedName>
    <definedName name="tc_3">NA()</definedName>
    <definedName name="tc_5" localSheetId="0">#REF!</definedName>
    <definedName name="tc_5">#REF!</definedName>
    <definedName name="tc_6">#N/A</definedName>
    <definedName name="tc_7" localSheetId="0">#REF!</definedName>
    <definedName name="tc_7">#REF!</definedName>
    <definedName name="tc_8" localSheetId="0">#REF!</definedName>
    <definedName name="tc_8">#REF!</definedName>
    <definedName name="tc_9" localSheetId="0">#REF!</definedName>
    <definedName name="tc_9">#REF!</definedName>
    <definedName name="tcr" localSheetId="0">#REF!</definedName>
    <definedName name="tcr">#REF!</definedName>
    <definedName name="tcr_3" localSheetId="0">#REF!</definedName>
    <definedName name="tcr_3">#REF!</definedName>
    <definedName name="tcr_6" localSheetId="0">#REF!</definedName>
    <definedName name="tcr_6">#REF!</definedName>
    <definedName name="tct" localSheetId="0">#REF!</definedName>
    <definedName name="tct">#REF!</definedName>
    <definedName name="tct_1">NA()</definedName>
    <definedName name="tct_11" localSheetId="0">#REF!</definedName>
    <definedName name="tct_11">#REF!</definedName>
    <definedName name="tct_12" localSheetId="0">#REF!</definedName>
    <definedName name="tct_12">#REF!</definedName>
    <definedName name="tct_3">NA()</definedName>
    <definedName name="tct_4">NA()</definedName>
    <definedName name="tct_5" localSheetId="0">#REF!</definedName>
    <definedName name="tct_5">#REF!</definedName>
    <definedName name="tct_6">#N/A</definedName>
    <definedName name="tct_7" localSheetId="0">#REF!</definedName>
    <definedName name="tct_7">#REF!</definedName>
    <definedName name="tct_8" localSheetId="0">#REF!</definedName>
    <definedName name="tct_8">#REF!</definedName>
    <definedName name="tct_9" localSheetId="0">#REF!</definedName>
    <definedName name="tct_9">#REF!</definedName>
    <definedName name="tdytgfyhmvf" localSheetId="0">#REF!</definedName>
    <definedName name="tdytgfyhmvf">#REF!</definedName>
    <definedName name="temp">NA()</definedName>
    <definedName name="teta" localSheetId="0">#REF!</definedName>
    <definedName name="teta">#REF!</definedName>
    <definedName name="teta_12" localSheetId="0">#REF!</definedName>
    <definedName name="teta_12">#REF!</definedName>
    <definedName name="teta_2" localSheetId="0">#REF!</definedName>
    <definedName name="teta_2">#REF!</definedName>
    <definedName name="teta_3">NA()</definedName>
    <definedName name="teta_5" localSheetId="0">#REF!</definedName>
    <definedName name="teta_5">#REF!</definedName>
    <definedName name="teta_6">#N/A</definedName>
    <definedName name="teta_7" localSheetId="0">#REF!</definedName>
    <definedName name="teta_7">#REF!</definedName>
    <definedName name="teta_8" localSheetId="0">#REF!</definedName>
    <definedName name="teta_8">#REF!</definedName>
    <definedName name="Tf">'[7]MID-SECTION-EXT-2'!$F$22</definedName>
    <definedName name="tfgy" localSheetId="0">#REF!</definedName>
    <definedName name="tfgy">#REF!</definedName>
    <definedName name="tghu" localSheetId="0">#REF!</definedName>
    <definedName name="tghu">#REF!</definedName>
    <definedName name="tgyh" localSheetId="0">#REF!</definedName>
    <definedName name="tgyh">#REF!</definedName>
    <definedName name="tgyhu" hidden="1">{"Execavation",#N/A,FALSE,"furniture (employer)"}</definedName>
    <definedName name="tgyr" hidden="1">{"Execavation",#N/A,FALSE,"furniture (employer)"}</definedName>
    <definedName name="tgyuik" localSheetId="0">#REF!</definedName>
    <definedName name="tgyuik">#REF!</definedName>
    <definedName name="tgyuji" localSheetId="0">#REF!</definedName>
    <definedName name="tgyuji">#REF!</definedName>
    <definedName name="Thickness">#N/A</definedName>
    <definedName name="thiuj" hidden="1">{"Execavation",#N/A,FALSE,"furniture (employer)"}</definedName>
    <definedName name="THK" localSheetId="0">#REF!</definedName>
    <definedName name="THK">#REF!</definedName>
    <definedName name="Thk_bs" localSheetId="0">#REF!</definedName>
    <definedName name="Thk_bs">#REF!</definedName>
    <definedName name="Thk_iw" localSheetId="0">#REF!</definedName>
    <definedName name="Thk_iw">#REF!</definedName>
    <definedName name="Thk_ow" localSheetId="0">#REF!</definedName>
    <definedName name="Thk_ow">#REF!</definedName>
    <definedName name="Thk_ts" localSheetId="0">#REF!</definedName>
    <definedName name="Thk_ts">#REF!</definedName>
    <definedName name="thousand">1000</definedName>
    <definedName name="Title" localSheetId="0">#REF!</definedName>
    <definedName name="Title">#REF!</definedName>
    <definedName name="titles" localSheetId="0">#REF!</definedName>
    <definedName name="titles">#REF!</definedName>
    <definedName name="TIW" localSheetId="0">#REF!</definedName>
    <definedName name="TIW">#REF!</definedName>
    <definedName name="TJ6TJ5TJ5" localSheetId="0">#REF!</definedName>
    <definedName name="TJ6TJ5TJ5">#REF!</definedName>
    <definedName name="tl">[4]CALCULATIONS!$J$5</definedName>
    <definedName name="tmax" localSheetId="0">#REF!</definedName>
    <definedName name="tmax">#REF!</definedName>
    <definedName name="TOED1" localSheetId="0">#REF!</definedName>
    <definedName name="TOED1">#REF!</definedName>
    <definedName name="TOED1_12" localSheetId="0">#REF!</definedName>
    <definedName name="TOED1_12">#REF!</definedName>
    <definedName name="TOED1_2" localSheetId="0">#REF!</definedName>
    <definedName name="TOED1_2">#REF!</definedName>
    <definedName name="TOED1_3">NA()</definedName>
    <definedName name="TOED1_5" localSheetId="0">#REF!</definedName>
    <definedName name="TOED1_5">#REF!</definedName>
    <definedName name="TOED1_6">#N/A</definedName>
    <definedName name="TOED1_7" localSheetId="0">#REF!</definedName>
    <definedName name="TOED1_7">#REF!</definedName>
    <definedName name="TOED1_8" localSheetId="0">#REF!</definedName>
    <definedName name="TOED1_8">#REF!</definedName>
    <definedName name="TOED2" localSheetId="0">#REF!</definedName>
    <definedName name="TOED2">#REF!</definedName>
    <definedName name="TOED2_12" localSheetId="0">#REF!</definedName>
    <definedName name="TOED2_12">#REF!</definedName>
    <definedName name="TOED2_2" localSheetId="0">#REF!</definedName>
    <definedName name="TOED2_2">#REF!</definedName>
    <definedName name="TOED2_3">NA()</definedName>
    <definedName name="TOED2_5" localSheetId="0">#REF!</definedName>
    <definedName name="TOED2_5">#REF!</definedName>
    <definedName name="TOED2_6">#N/A</definedName>
    <definedName name="TOED2_7" localSheetId="0">#REF!</definedName>
    <definedName name="TOED2_7">#REF!</definedName>
    <definedName name="TOED2_8" localSheetId="0">#REF!</definedName>
    <definedName name="TOED2_8">#REF!</definedName>
    <definedName name="TOEHT" localSheetId="0">#REF!</definedName>
    <definedName name="TOEHT">#REF!</definedName>
    <definedName name="TOEHT_12" localSheetId="0">#REF!</definedName>
    <definedName name="TOEHT_12">#REF!</definedName>
    <definedName name="TOEHT_2" localSheetId="0">#REF!</definedName>
    <definedName name="TOEHT_2">#REF!</definedName>
    <definedName name="TOEHT_3">NA()</definedName>
    <definedName name="TOEHT_5" localSheetId="0">#REF!</definedName>
    <definedName name="TOEHT_5">#REF!</definedName>
    <definedName name="TOEHT_6">#N/A</definedName>
    <definedName name="TOEHT_7" localSheetId="0">#REF!</definedName>
    <definedName name="TOEHT_7">#REF!</definedName>
    <definedName name="TOEHT_8" localSheetId="0">#REF!</definedName>
    <definedName name="TOEHT_8">#REF!</definedName>
    <definedName name="top_th" localSheetId="0">#REF!</definedName>
    <definedName name="top_th">#REF!</definedName>
    <definedName name="TOPW" localSheetId="0">#REF!</definedName>
    <definedName name="TOPW">#REF!</definedName>
    <definedName name="TOPW_12" localSheetId="0">#REF!</definedName>
    <definedName name="TOPW_12">#REF!</definedName>
    <definedName name="TOPW_2" localSheetId="0">#REF!</definedName>
    <definedName name="TOPW_2">#REF!</definedName>
    <definedName name="TOPW_3">NA()</definedName>
    <definedName name="TOPW_5" localSheetId="0">#REF!</definedName>
    <definedName name="TOPW_5">#REF!</definedName>
    <definedName name="TOPW_6">#N/A</definedName>
    <definedName name="TOPW_7" localSheetId="0">#REF!</definedName>
    <definedName name="TOPW_7">#REF!</definedName>
    <definedName name="TOPW_8" localSheetId="0">#REF!</definedName>
    <definedName name="TOPW_8">#REF!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cost" localSheetId="0">#REF!</definedName>
    <definedName name="totcost">#REF!</definedName>
    <definedName name="TOW" localSheetId="0">#REF!</definedName>
    <definedName name="TOW">#REF!</definedName>
    <definedName name="TR" localSheetId="0">#REF!</definedName>
    <definedName name="TR">#REF!</definedName>
    <definedName name="tred" localSheetId="0">#REF!</definedName>
    <definedName name="tred">#REF!</definedName>
    <definedName name="TRR" localSheetId="0">#REF!</definedName>
    <definedName name="TRR">#REF!</definedName>
    <definedName name="try" localSheetId="0">#REF!,#REF!</definedName>
    <definedName name="try">#REF!,#REF!</definedName>
    <definedName name="TSURVEY" localSheetId="0">#REF!</definedName>
    <definedName name="TSURVEY">#REF!</definedName>
    <definedName name="tsydffftrgywerth" localSheetId="0">#REF!</definedName>
    <definedName name="tsydffftrgywerth">#REF!</definedName>
    <definedName name="tts" localSheetId="0">#REF!</definedName>
    <definedName name="tts">#REF!</definedName>
    <definedName name="TY" localSheetId="0">#REF!</definedName>
    <definedName name="TY">#REF!</definedName>
    <definedName name="tyhui" localSheetId="0">#REF!</definedName>
    <definedName name="tyhui">#REF!</definedName>
    <definedName name="tyty" localSheetId="0">#REF!</definedName>
    <definedName name="tyty">#REF!</definedName>
    <definedName name="tyy" localSheetId="0">#REF!</definedName>
    <definedName name="tyy">#REF!</definedName>
    <definedName name="UCB" localSheetId="0">#REF!</definedName>
    <definedName name="UCB">#REF!</definedName>
    <definedName name="UCRABSTRACT" localSheetId="0">#REF!</definedName>
    <definedName name="UCRABSTRACT">#REF!</definedName>
    <definedName name="uikjm" localSheetId="0">#REF!</definedName>
    <definedName name="uikjm">#REF!</definedName>
    <definedName name="uiklo" localSheetId="0">#REF!</definedName>
    <definedName name="uiklo">#REF!</definedName>
    <definedName name="ujiy" localSheetId="0">#REF!</definedName>
    <definedName name="ujiy">#REF!</definedName>
    <definedName name="ujki" localSheetId="0">#REF!</definedName>
    <definedName name="ujki">#REF!</definedName>
    <definedName name="unit_force">[2]Input!$O$1</definedName>
    <definedName name="unit_length">[2]Input!$B$7</definedName>
    <definedName name="Units" localSheetId="0">#REF!</definedName>
    <definedName name="Units">#REF!</definedName>
    <definedName name="Units2">[2]Section_by_layers!$B$7</definedName>
    <definedName name="unnamed" localSheetId="0">#REF!</definedName>
    <definedName name="unnamed">#REF!</definedName>
    <definedName name="uom" localSheetId="0">#REF!</definedName>
    <definedName name="uom">#REF!</definedName>
    <definedName name="usd" localSheetId="0">#REF!</definedName>
    <definedName name="usd">#REF!</definedName>
    <definedName name="v" localSheetId="0">#REF!</definedName>
    <definedName name="v">#REF!</definedName>
    <definedName name="v1o" localSheetId="0">#REF!</definedName>
    <definedName name="v1o">#REF!</definedName>
    <definedName name="v1o_1">NA()</definedName>
    <definedName name="v1o_11" localSheetId="0">#REF!</definedName>
    <definedName name="v1o_11">#REF!</definedName>
    <definedName name="v1o_12" localSheetId="0">#REF!</definedName>
    <definedName name="v1o_12">#REF!</definedName>
    <definedName name="v1o_3">NA()</definedName>
    <definedName name="v1o_4">NA()</definedName>
    <definedName name="v1o_5" localSheetId="0">#REF!</definedName>
    <definedName name="v1o_5">#REF!</definedName>
    <definedName name="v1o_6">#N/A</definedName>
    <definedName name="v1o_7" localSheetId="0">#REF!</definedName>
    <definedName name="v1o_7">#REF!</definedName>
    <definedName name="v1o_8" localSheetId="0">#REF!</definedName>
    <definedName name="v1o_8">#REF!</definedName>
    <definedName name="v1o_9" localSheetId="0">#REF!</definedName>
    <definedName name="v1o_9">#REF!</definedName>
    <definedName name="v1oo" localSheetId="0">#REF!</definedName>
    <definedName name="v1oo">#REF!</definedName>
    <definedName name="v1oo_1">NA()</definedName>
    <definedName name="v1oo_11" localSheetId="0">#REF!</definedName>
    <definedName name="v1oo_11">#REF!</definedName>
    <definedName name="v1oo_12" localSheetId="0">#REF!</definedName>
    <definedName name="v1oo_12">#REF!</definedName>
    <definedName name="v1oo_3">NA()</definedName>
    <definedName name="v1oo_5" localSheetId="0">#REF!</definedName>
    <definedName name="v1oo_5">#REF!</definedName>
    <definedName name="v1oo_6">#N/A</definedName>
    <definedName name="v1oo_7" localSheetId="0">#REF!</definedName>
    <definedName name="v1oo_7">#REF!</definedName>
    <definedName name="v1oo_8" localSheetId="0">#REF!</definedName>
    <definedName name="v1oo_8">#REF!</definedName>
    <definedName name="v1oo_9" localSheetId="0">#REF!</definedName>
    <definedName name="v1oo_9">#REF!</definedName>
    <definedName name="vadagaon" localSheetId="0">#REF!</definedName>
    <definedName name="vadagaon">#REF!</definedName>
    <definedName name="Values_Entered" localSheetId="0">IF('PHY + FIN '!Loan_Amount*'PHY + FIN '!Interest_Rate*'PHY + FIN '!Loan_Years*'PHY + FIN '!Loan_Start&gt;0,1,0)</definedName>
    <definedName name="Values_Entered">IF(Loan_Amount*Interest_Rate*Loan_Years*Loan_Start&gt;0,1,0)</definedName>
    <definedName name="Values_Entered1">#N/A</definedName>
    <definedName name="VB" localSheetId="0">#REF!</definedName>
    <definedName name="VB">#REF!</definedName>
    <definedName name="vcxz" localSheetId="0">#REF!</definedName>
    <definedName name="vcxz">#REF!</definedName>
    <definedName name="vel_2" localSheetId="0">#REF!</definedName>
    <definedName name="vel_2">#REF!</definedName>
    <definedName name="vgtfyh" localSheetId="0">#REF!</definedName>
    <definedName name="vgtfyh">#REF!</definedName>
    <definedName name="VIEW1" localSheetId="0">#REF!</definedName>
    <definedName name="VIEW1">#REF!</definedName>
    <definedName name="VIEW2" localSheetId="0">#REF!</definedName>
    <definedName name="VIEW2">#REF!</definedName>
    <definedName name="VIEW3" localSheetId="0">#REF!</definedName>
    <definedName name="VIEW3">#REF!</definedName>
    <definedName name="village" localSheetId="0">#REF!</definedName>
    <definedName name="village">#REF!</definedName>
    <definedName name="vina">#N/A</definedName>
    <definedName name="vlookup" localSheetId="0">#REF!</definedName>
    <definedName name="vlookup">#REF!</definedName>
    <definedName name="w" localSheetId="0">#REF!</definedName>
    <definedName name="w">#REF!</definedName>
    <definedName name="WACL" localSheetId="0">#REF!</definedName>
    <definedName name="WACL">#REF!</definedName>
    <definedName name="WAEL" localSheetId="0">#REF!</definedName>
    <definedName name="WAEL">#REF!</definedName>
    <definedName name="Warning" localSheetId="0">#REF!</definedName>
    <definedName name="Warning">#REF!</definedName>
    <definedName name="WATDGDG">#N/A</definedName>
    <definedName name="Water_Dens" localSheetId="0">#REF!</definedName>
    <definedName name="Water_Dens">#REF!</definedName>
    <definedName name="WaterSupply" localSheetId="0">#REF!</definedName>
    <definedName name="WaterSupply">#REF!</definedName>
    <definedName name="WB">#N/A</definedName>
    <definedName name="wc" localSheetId="0">#REF!</definedName>
    <definedName name="wc">#REF!</definedName>
    <definedName name="wc_1">NA()</definedName>
    <definedName name="wc_11" localSheetId="0">#REF!</definedName>
    <definedName name="wc_11">#REF!</definedName>
    <definedName name="wc_12" localSheetId="0">#REF!</definedName>
    <definedName name="wc_12">#REF!</definedName>
    <definedName name="wc_3">NA()</definedName>
    <definedName name="wc_5" localSheetId="0">#REF!</definedName>
    <definedName name="wc_5">#REF!</definedName>
    <definedName name="wc_6">#N/A</definedName>
    <definedName name="wc_7" localSheetId="0">#REF!</definedName>
    <definedName name="wc_7">#REF!</definedName>
    <definedName name="wc_8" localSheetId="0">#REF!</definedName>
    <definedName name="wc_8">#REF!</definedName>
    <definedName name="wc_9" localSheetId="0">#REF!</definedName>
    <definedName name="wc_9">#REF!</definedName>
    <definedName name="wct" localSheetId="0">#REF!</definedName>
    <definedName name="wct">#REF!</definedName>
    <definedName name="wct_1">NA()</definedName>
    <definedName name="wct_11" localSheetId="0">#REF!</definedName>
    <definedName name="wct_11">#REF!</definedName>
    <definedName name="wct_12" localSheetId="0">#REF!</definedName>
    <definedName name="wct_12">#REF!</definedName>
    <definedName name="wct_3">NA()</definedName>
    <definedName name="wct_4">NA()</definedName>
    <definedName name="wct_5" localSheetId="0">#REF!</definedName>
    <definedName name="wct_5">#REF!</definedName>
    <definedName name="wct_6">#N/A</definedName>
    <definedName name="wct_7" localSheetId="0">#REF!</definedName>
    <definedName name="wct_7">#REF!</definedName>
    <definedName name="wct_8" localSheetId="0">#REF!</definedName>
    <definedName name="wct_8">#REF!</definedName>
    <definedName name="wct_9" localSheetId="0">#REF!</definedName>
    <definedName name="wct_9">#REF!</definedName>
    <definedName name="Wd">#N/A</definedName>
    <definedName name="we" localSheetId="0">#REF!</definedName>
    <definedName name="we">#REF!</definedName>
    <definedName name="WEBTHK">'[7]MID-SECTION-EXT-2'!$E$4</definedName>
    <definedName name="wedrt" localSheetId="0">#REF!</definedName>
    <definedName name="wedrt">#REF!</definedName>
    <definedName name="weee" localSheetId="0">#REF!</definedName>
    <definedName name="weee">#REF!</definedName>
    <definedName name="werf" localSheetId="0">MATCH(0.01,'PHY + FIN '!qwedr,-1)+1</definedName>
    <definedName name="werf">MATCH(0.01,qwedr,-1)+1</definedName>
    <definedName name="wertgf" localSheetId="0">#REF!</definedName>
    <definedName name="wertgf">#REF!</definedName>
    <definedName name="wertyh" localSheetId="0">#REF!</definedName>
    <definedName name="wertyh">#REF!</definedName>
    <definedName name="wi">#N/A</definedName>
    <definedName name="width">[4]PROPERTIES!$F$3</definedName>
    <definedName name="wingwall" localSheetId="0">#REF!</definedName>
    <definedName name="wingwall">#REF!</definedName>
    <definedName name="wingwall_5" localSheetId="0">#REF!</definedName>
    <definedName name="wingwall_5">#REF!</definedName>
    <definedName name="wingwall_6">#N/A</definedName>
    <definedName name="wingwall_7" localSheetId="0">#REF!</definedName>
    <definedName name="wingwall_7">#REF!</definedName>
    <definedName name="wingwall_8" localSheetId="0">#REF!</definedName>
    <definedName name="wingwall_8">#REF!</definedName>
    <definedName name="wingwall1" localSheetId="0">#REF!</definedName>
    <definedName name="wingwall1">#REF!</definedName>
    <definedName name="wingwall1_6">#N/A</definedName>
    <definedName name="wj">#N/A</definedName>
    <definedName name="Wkerb" localSheetId="0">#REF!</definedName>
    <definedName name="Wkerb">#REF!</definedName>
    <definedName name="Wkerb_1">NA()</definedName>
    <definedName name="Wkerb_12" localSheetId="0">#REF!</definedName>
    <definedName name="Wkerb_12">#REF!</definedName>
    <definedName name="Wkerb_2" localSheetId="0">#REF!</definedName>
    <definedName name="Wkerb_2">#REF!</definedName>
    <definedName name="Wkerb_3">NA()</definedName>
    <definedName name="Wkerb_4" localSheetId="0">#REF!</definedName>
    <definedName name="Wkerb_4">#REF!</definedName>
    <definedName name="Wkerb_5" localSheetId="0">#REF!</definedName>
    <definedName name="Wkerb_5">#REF!</definedName>
    <definedName name="Wkerb_6" localSheetId="0">#REF!</definedName>
    <definedName name="Wkerb_6">#REF!</definedName>
    <definedName name="Wkerb_7" localSheetId="0">#REF!</definedName>
    <definedName name="Wkerb_7">#REF!</definedName>
    <definedName name="Wkerb_8" localSheetId="0">#REF!</definedName>
    <definedName name="Wkerb_8">#REF!</definedName>
    <definedName name="wn">#N/A</definedName>
    <definedName name="wni2_wni_wnj_wnj2">#N/A</definedName>
    <definedName name="Wo">#N/A</definedName>
    <definedName name="woi_woj">#N/A</definedName>
    <definedName name="work" localSheetId="0">#REF!</definedName>
    <definedName name="work">#REF!</definedName>
    <definedName name="Worksilp" localSheetId="0">#REF!</definedName>
    <definedName name="Worksilp">#REF!</definedName>
    <definedName name="wq" localSheetId="0">#REF!</definedName>
    <definedName name="wq">#REF!</definedName>
    <definedName name="wr" localSheetId="0">#REF!</definedName>
    <definedName name="wr">#REF!</definedName>
    <definedName name="wr_1">NA()</definedName>
    <definedName name="wr_11" localSheetId="0">#REF!</definedName>
    <definedName name="wr_11">#REF!</definedName>
    <definedName name="wr_12" localSheetId="0">#REF!</definedName>
    <definedName name="wr_12">#REF!</definedName>
    <definedName name="wr_3">NA()</definedName>
    <definedName name="wr_5" localSheetId="0">#REF!</definedName>
    <definedName name="wr_5">#REF!</definedName>
    <definedName name="wr_6">#N/A</definedName>
    <definedName name="wr_7" localSheetId="0">#REF!</definedName>
    <definedName name="wr_7">#REF!</definedName>
    <definedName name="wr_8" localSheetId="0">#REF!</definedName>
    <definedName name="wr_8">#REF!</definedName>
    <definedName name="wr_9" localSheetId="0">#REF!</definedName>
    <definedName name="wr_9">#REF!</definedName>
    <definedName name="wrn.abc." hidden="1">{"Execavation",#N/A,FALSE,"furniture (employer)"}</definedName>
    <definedName name="wrn.abcd" hidden="1">{"Execavation",#N/A,FALSE,"furniture (employer)"}</definedName>
    <definedName name="wrr_2">NA()</definedName>
    <definedName name="WS" localSheetId="0">#REF!</definedName>
    <definedName name="WS">#REF!</definedName>
    <definedName name="wsabc" localSheetId="0">#REF!</definedName>
    <definedName name="wsabc">#REF!</definedName>
    <definedName name="wsed" hidden="1">{"Execavation",#N/A,FALSE,"furniture (employer)"}</definedName>
    <definedName name="wsedr" localSheetId="0">#REF!</definedName>
    <definedName name="wsedr">#REF!</definedName>
    <definedName name="WT">#N/A</definedName>
    <definedName name="wthick1">[4]PROPERTIES!$F$21</definedName>
    <definedName name="wthick2">[4]PROPERTIES!$F$24</definedName>
    <definedName name="wtr" localSheetId="0">#REF!</definedName>
    <definedName name="wtr">#REF!</definedName>
    <definedName name="wtr_1">NA()</definedName>
    <definedName name="wtr_11" localSheetId="0">#REF!</definedName>
    <definedName name="wtr_11">#REF!</definedName>
    <definedName name="wtr_12" localSheetId="0">#REF!</definedName>
    <definedName name="wtr_12">#REF!</definedName>
    <definedName name="wtr_3">NA()</definedName>
    <definedName name="wtr_4">NA()</definedName>
    <definedName name="wtr_5" localSheetId="0">#REF!</definedName>
    <definedName name="wtr_5">#REF!</definedName>
    <definedName name="wtr_6">#N/A</definedName>
    <definedName name="wtr_7" localSheetId="0">#REF!</definedName>
    <definedName name="wtr_7">#REF!</definedName>
    <definedName name="wtr_8" localSheetId="0">#REF!</definedName>
    <definedName name="wtr_8">#REF!</definedName>
    <definedName name="wtr_9" localSheetId="0">#REF!</definedName>
    <definedName name="wtr_9">#REF!</definedName>
    <definedName name="ww" localSheetId="0">#REF!</definedName>
    <definedName name="ww">#REF!</definedName>
    <definedName name="wwww" localSheetId="0">#REF!</definedName>
    <definedName name="wwww">#REF!</definedName>
    <definedName name="X" localSheetId="0">#REF!</definedName>
    <definedName name="X">#REF!</definedName>
    <definedName name="X_" localSheetId="0">OFFSET('PHY + FIN '!coordX1,0,0,COUNT(OFFSET('PHY + FIN '!coordX1,0,0,200,1)),1)</definedName>
    <definedName name="X_">OFFSET(coordX1,0,0,COUNT(OFFSET(coordX1,0,0,200,1)),1)</definedName>
    <definedName name="x_1">#N/A</definedName>
    <definedName name="xc" localSheetId="0">#REF!</definedName>
    <definedName name="xc">#REF!</definedName>
    <definedName name="xci">#N/A</definedName>
    <definedName name="xcj">#N/A</definedName>
    <definedName name="XFYYGHIJK" localSheetId="0">#REF!</definedName>
    <definedName name="XFYYGHIJK">#REF!</definedName>
    <definedName name="xi" localSheetId="0">OFFSET('PHY + FIN '!_xi1,0,0,COUNT(OFFSET('PHY + FIN '!_xi1,0,0,200,1)),1)</definedName>
    <definedName name="xi">OFFSET(_xi1,0,0,COUNT(OFFSET(_xi1,0,0,200,1)),1)</definedName>
    <definedName name="xii">#N/A</definedName>
    <definedName name="xj">#N/A</definedName>
    <definedName name="xs">[2]Input!$C$27</definedName>
    <definedName name="xx" localSheetId="0">#REF!</definedName>
    <definedName name="xx">#REF!</definedName>
    <definedName name="XXX" localSheetId="0">#REF!</definedName>
    <definedName name="XXX">#REF!</definedName>
    <definedName name="xxxxxx" localSheetId="0">#REF!</definedName>
    <definedName name="xxxxxx">#REF!</definedName>
    <definedName name="xxxxxxxxxx" localSheetId="0">#REF!</definedName>
    <definedName name="xxxxxxxxxx">#REF!</definedName>
    <definedName name="xy" localSheetId="0">#REF!</definedName>
    <definedName name="xy">#REF!</definedName>
    <definedName name="XYZ" localSheetId="0">#REF!</definedName>
    <definedName name="XYZ">#REF!</definedName>
    <definedName name="Y">#N/A</definedName>
    <definedName name="Y_">#N/A</definedName>
    <definedName name="yag" localSheetId="0">#REF!</definedName>
    <definedName name="yag">#REF!</definedName>
    <definedName name="Yaleho" localSheetId="0">#REF!</definedName>
    <definedName name="Yaleho">#REF!</definedName>
    <definedName name="yc" localSheetId="0">#REF!</definedName>
    <definedName name="yc">#REF!</definedName>
    <definedName name="yci">#N/A</definedName>
    <definedName name="ycj">#N/A</definedName>
    <definedName name="YERAGUNTE" localSheetId="0" hidden="1">#REF!</definedName>
    <definedName name="YERAGUNTE" hidden="1">#REF!</definedName>
    <definedName name="yesh" localSheetId="0">#REF!</definedName>
    <definedName name="yesh">#REF!</definedName>
    <definedName name="yhu" localSheetId="0">#REF!</definedName>
    <definedName name="yhu">#REF!</definedName>
    <definedName name="yhuj" localSheetId="0">#REF!</definedName>
    <definedName name="yhuj">#REF!</definedName>
    <definedName name="yhuji" localSheetId="0">#REF!</definedName>
    <definedName name="yhuji">#REF!</definedName>
    <definedName name="yhujiko">#N/A</definedName>
    <definedName name="yhuygtrfd" localSheetId="0">#REF!</definedName>
    <definedName name="yhuygtrfd">#REF!</definedName>
    <definedName name="yi">#N/A</definedName>
    <definedName name="yj">#N/A</definedName>
    <definedName name="ys">[2]Input!$C$28</definedName>
    <definedName name="yt" localSheetId="0">#REF!</definedName>
    <definedName name="yt">#REF!</definedName>
    <definedName name="yti" localSheetId="0" hidden="1">#REF!</definedName>
    <definedName name="yti" hidden="1">#REF!</definedName>
    <definedName name="yyyyyyyyyyyyyyyyyyyy" localSheetId="0">#REF!</definedName>
    <definedName name="yyyyyyyyyyyyyyyyyyyy">#REF!</definedName>
    <definedName name="Z" localSheetId="0">DATE(YEAR('PHY + FIN '!Loan_Start),MONTH('PHY + FIN '!Loan_Start)+Payment_Number,DAY('PHY + FIN '!Loan_Start))</definedName>
    <definedName name="Z">DATE(YEAR([0]!Loan_Start),MONTH([0]!Loan_Start)+Payment_Number,DAY([0]!Loan_Start))</definedName>
    <definedName name="Z_3CB6B94B_1C57_4629_ACF8_C719F8CCE98E_.wvu.PrintTitles" localSheetId="0">#REF!</definedName>
    <definedName name="Z_3CB6B94B_1C57_4629_ACF8_C719F8CCE98E_.wvu.PrintTitles">#REF!</definedName>
    <definedName name="Z_3CB6B94B_1C57_4629_ACF8_C719F8CCE98E_.wvu.Rows" localSheetId="0">#REF!</definedName>
    <definedName name="Z_3CB6B94B_1C57_4629_ACF8_C719F8CCE98E_.wvu.Rows">#REF!</definedName>
    <definedName name="Z_652D1CC9_F77B_42BC_A24F_AA0F053B7B37_.wvu.PrintTitles" localSheetId="0">#REF!</definedName>
    <definedName name="Z_652D1CC9_F77B_42BC_A24F_AA0F053B7B37_.wvu.PrintTitles">#REF!</definedName>
    <definedName name="Z_652D1CC9_F77B_42BC_A24F_AA0F053B7B37_.wvu.Rows" localSheetId="0">#REF!</definedName>
    <definedName name="Z_652D1CC9_F77B_42BC_A24F_AA0F053B7B37_.wvu.Rows">#REF!</definedName>
    <definedName name="Z_D5A1E352_FF22_4125_9FC4_0EE20FA24D93_.wvu.PrintTitles" localSheetId="0">#REF!</definedName>
    <definedName name="Z_D5A1E352_FF22_4125_9FC4_0EE20FA24D93_.wvu.PrintTitles">#REF!</definedName>
    <definedName name="Z_D5A1E352_FF22_4125_9FC4_0EE20FA24D93_.wvu.Rows" localSheetId="0">#REF!</definedName>
    <definedName name="Z_D5A1E352_FF22_4125_9FC4_0EE20FA24D93_.wvu.Rows">#REF!</definedName>
    <definedName name="Za" localSheetId="0">DATE(YEAR(#REF!),MONTH(#REF!)+Payment_Number,DAY(#REF!))</definedName>
    <definedName name="Za">DATE(YEAR(#REF!),MONTH(#REF!)+Payment_Number,DAY(#REF!))</definedName>
    <definedName name="ZBGE" localSheetId="0">#REF!</definedName>
    <definedName name="ZBGE">#REF!</definedName>
    <definedName name="ZBGI" localSheetId="0">#REF!</definedName>
    <definedName name="ZBGI">#REF!</definedName>
    <definedName name="ZBSE" localSheetId="0">#REF!</definedName>
    <definedName name="ZBSE">#REF!</definedName>
    <definedName name="ZBSI" localSheetId="0">#REF!</definedName>
    <definedName name="ZBSI">#REF!</definedName>
    <definedName name="zero">0</definedName>
    <definedName name="zgbot" localSheetId="0">#REF!</definedName>
    <definedName name="zgbot">#REF!</definedName>
    <definedName name="zgtop" localSheetId="0">#REF!</definedName>
    <definedName name="zgtop">#REF!</definedName>
    <definedName name="Zip" localSheetId="0">#REF!</definedName>
    <definedName name="Zip">#REF!</definedName>
    <definedName name="ZTGE" localSheetId="0">#REF!</definedName>
    <definedName name="ZTGE">#REF!</definedName>
    <definedName name="ZTGI" localSheetId="0">#REF!</definedName>
    <definedName name="ZTGI">#REF!</definedName>
    <definedName name="ZTSE" localSheetId="0">#REF!</definedName>
    <definedName name="ZTSE">#REF!</definedName>
    <definedName name="ZTSI" localSheetId="0">#REF!</definedName>
    <definedName name="ZTSI">#REF!</definedName>
    <definedName name="zx" localSheetId="0">#REF!</definedName>
    <definedName name="zx">#REF!</definedName>
    <definedName name="zxcv" localSheetId="0">#REF!</definedName>
    <definedName name="zxcv">#REF!</definedName>
    <definedName name="ZZCaCD" localSheetId="0">#REF!</definedName>
    <definedName name="ZZCaCD">#REF!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5" l="1"/>
  <c r="F30" i="5"/>
  <c r="F29" i="5"/>
  <c r="K39" i="5"/>
  <c r="K38" i="5"/>
  <c r="K37" i="5"/>
  <c r="K36" i="5"/>
  <c r="M35" i="5"/>
  <c r="K35" i="5"/>
  <c r="M33" i="5" l="1"/>
  <c r="M32" i="5"/>
  <c r="M31" i="5"/>
  <c r="N33" i="5"/>
  <c r="K31" i="5" l="1"/>
  <c r="N32" i="5"/>
  <c r="F11" i="5" l="1"/>
  <c r="R18" i="5" l="1"/>
  <c r="Q18" i="5"/>
  <c r="T19" i="5"/>
  <c r="AA19" i="5"/>
  <c r="AB19" i="5" s="1"/>
  <c r="T17" i="5"/>
  <c r="AA17" i="5"/>
  <c r="AB17" i="5" s="1"/>
  <c r="T16" i="5"/>
  <c r="O16" i="5"/>
  <c r="P16" i="5" s="1"/>
  <c r="AB15" i="5"/>
  <c r="AB16" i="5"/>
  <c r="Z16" i="5"/>
  <c r="Z17" i="5"/>
  <c r="Z19" i="5"/>
  <c r="X16" i="5"/>
  <c r="X17" i="5"/>
  <c r="X19" i="5"/>
  <c r="V16" i="5"/>
  <c r="V17" i="5"/>
  <c r="V19" i="5"/>
  <c r="R17" i="5"/>
  <c r="R19" i="5"/>
  <c r="P17" i="5"/>
  <c r="P18" i="5"/>
  <c r="P19" i="5"/>
  <c r="N16" i="5"/>
  <c r="N17" i="5"/>
  <c r="N18" i="5"/>
  <c r="N19" i="5"/>
  <c r="L16" i="5"/>
  <c r="L17" i="5"/>
  <c r="L18" i="5"/>
  <c r="L19" i="5"/>
  <c r="J16" i="5"/>
  <c r="J17" i="5"/>
  <c r="J18" i="5"/>
  <c r="J19" i="5"/>
  <c r="H19" i="5"/>
  <c r="AC19" i="5" s="1"/>
  <c r="H16" i="5"/>
  <c r="H17" i="5"/>
  <c r="AC17" i="5" s="1"/>
  <c r="H18" i="5"/>
  <c r="G15" i="5"/>
  <c r="H15" i="5" s="1"/>
  <c r="I12" i="5"/>
  <c r="J12" i="5" s="1"/>
  <c r="F7" i="5"/>
  <c r="F8" i="5"/>
  <c r="F9" i="5"/>
  <c r="F10" i="5"/>
  <c r="F12" i="5"/>
  <c r="F13" i="5"/>
  <c r="F14" i="5"/>
  <c r="F15" i="5"/>
  <c r="F16" i="5"/>
  <c r="F17" i="5"/>
  <c r="F18" i="5"/>
  <c r="F19" i="5"/>
  <c r="I13" i="5"/>
  <c r="K13" i="5" s="1"/>
  <c r="I14" i="5"/>
  <c r="K14" i="5" s="1"/>
  <c r="Q14" i="5" s="1"/>
  <c r="S14" i="5" s="1"/>
  <c r="U14" i="5" s="1"/>
  <c r="W14" i="5" s="1"/>
  <c r="I11" i="5"/>
  <c r="K11" i="5" s="1"/>
  <c r="M11" i="5" s="1"/>
  <c r="O11" i="5" s="1"/>
  <c r="Q11" i="5" s="1"/>
  <c r="S11" i="5" s="1"/>
  <c r="U11" i="5" s="1"/>
  <c r="W11" i="5" s="1"/>
  <c r="Y11" i="5" s="1"/>
  <c r="AA11" i="5" s="1"/>
  <c r="I10" i="5"/>
  <c r="K10" i="5" s="1"/>
  <c r="M10" i="5" s="1"/>
  <c r="O10" i="5" s="1"/>
  <c r="Q10" i="5" s="1"/>
  <c r="I9" i="5"/>
  <c r="K9" i="5" s="1"/>
  <c r="M9" i="5" s="1"/>
  <c r="G8" i="5"/>
  <c r="I8" i="5" s="1"/>
  <c r="K8" i="5" s="1"/>
  <c r="M8" i="5" s="1"/>
  <c r="J7" i="5"/>
  <c r="K7" i="5" s="1"/>
  <c r="L7" i="5" s="1"/>
  <c r="M7" i="5" s="1"/>
  <c r="N7" i="5" s="1"/>
  <c r="O7" i="5" s="1"/>
  <c r="P7" i="5" s="1"/>
  <c r="Q7" i="5" s="1"/>
  <c r="R7" i="5" s="1"/>
  <c r="S7" i="5" s="1"/>
  <c r="T7" i="5" s="1"/>
  <c r="U7" i="5" s="1"/>
  <c r="V7" i="5" s="1"/>
  <c r="W7" i="5" s="1"/>
  <c r="X7" i="5" s="1"/>
  <c r="Y7" i="5" s="1"/>
  <c r="Z7" i="5" s="1"/>
  <c r="AA7" i="5" s="1"/>
  <c r="AB7" i="5" s="1"/>
  <c r="G7" i="5"/>
  <c r="F6" i="5"/>
  <c r="K12" i="5" l="1"/>
  <c r="M12" i="5" s="1"/>
  <c r="O12" i="5" s="1"/>
  <c r="Q12" i="5" s="1"/>
  <c r="S12" i="5" s="1"/>
  <c r="U12" i="5" s="1"/>
  <c r="W12" i="5" s="1"/>
  <c r="Y12" i="5" s="1"/>
  <c r="AA12" i="5" s="1"/>
  <c r="Q16" i="5"/>
  <c r="R16" i="5" s="1"/>
  <c r="AC16" i="5" s="1"/>
  <c r="I15" i="5"/>
  <c r="X14" i="5"/>
  <c r="O9" i="5"/>
  <c r="Q9" i="5" s="1"/>
  <c r="S9" i="5" s="1"/>
  <c r="U9" i="5" s="1"/>
  <c r="W9" i="5" s="1"/>
  <c r="M14" i="5"/>
  <c r="O14" i="5" s="1"/>
  <c r="V14" i="5"/>
  <c r="Y14" i="5"/>
  <c r="AA14" i="5" s="1"/>
  <c r="M36" i="5"/>
  <c r="M37" i="5"/>
  <c r="K15" i="5" l="1"/>
  <c r="J15" i="5"/>
  <c r="U18" i="5"/>
  <c r="T18" i="5"/>
  <c r="Q13" i="5"/>
  <c r="S13" i="5" s="1"/>
  <c r="T13" i="5" s="1"/>
  <c r="M13" i="5"/>
  <c r="O13" i="5" s="1"/>
  <c r="P13" i="5" s="1"/>
  <c r="N12" i="5"/>
  <c r="Z14" i="5"/>
  <c r="AB14" i="5"/>
  <c r="R12" i="5"/>
  <c r="V11" i="5"/>
  <c r="T11" i="5"/>
  <c r="R11" i="5"/>
  <c r="P11" i="5"/>
  <c r="AB12" i="5"/>
  <c r="AB11" i="5"/>
  <c r="AB9" i="5"/>
  <c r="AB8" i="5"/>
  <c r="Z12" i="5"/>
  <c r="Z11" i="5"/>
  <c r="Z9" i="5"/>
  <c r="Z8" i="5"/>
  <c r="AD22" i="5"/>
  <c r="T14" i="5"/>
  <c r="R14" i="5"/>
  <c r="P14" i="5"/>
  <c r="N14" i="5"/>
  <c r="L14" i="5"/>
  <c r="J14" i="5"/>
  <c r="H14" i="5"/>
  <c r="V13" i="5"/>
  <c r="L13" i="5"/>
  <c r="J13" i="5"/>
  <c r="X12" i="5"/>
  <c r="V12" i="5"/>
  <c r="T12" i="5"/>
  <c r="L12" i="5"/>
  <c r="X11" i="5"/>
  <c r="L11" i="5"/>
  <c r="N11" i="5" s="1"/>
  <c r="J11" i="5"/>
  <c r="H11" i="5"/>
  <c r="N10" i="5"/>
  <c r="L10" i="5"/>
  <c r="J10" i="5"/>
  <c r="H10" i="5"/>
  <c r="X9" i="5"/>
  <c r="V9" i="5"/>
  <c r="T9" i="5"/>
  <c r="R9" i="5"/>
  <c r="P9" i="5"/>
  <c r="N9" i="5"/>
  <c r="L9" i="5"/>
  <c r="J9" i="5"/>
  <c r="H9" i="5"/>
  <c r="AC9" i="5" s="1"/>
  <c r="X8" i="5"/>
  <c r="V8" i="5"/>
  <c r="J8" i="5"/>
  <c r="H8" i="5"/>
  <c r="H7" i="5"/>
  <c r="J6" i="5"/>
  <c r="K6" i="5" s="1"/>
  <c r="L6" i="5" s="1"/>
  <c r="M6" i="5" s="1"/>
  <c r="N6" i="5" s="1"/>
  <c r="O6" i="5" s="1"/>
  <c r="P6" i="5" s="1"/>
  <c r="Q6" i="5" s="1"/>
  <c r="R6" i="5" s="1"/>
  <c r="S6" i="5" s="1"/>
  <c r="T6" i="5" s="1"/>
  <c r="U6" i="5" s="1"/>
  <c r="V6" i="5" s="1"/>
  <c r="W6" i="5" s="1"/>
  <c r="X6" i="5" s="1"/>
  <c r="Y6" i="5" s="1"/>
  <c r="Z6" i="5" s="1"/>
  <c r="AA6" i="5" s="1"/>
  <c r="AB6" i="5" s="1"/>
  <c r="G6" i="5"/>
  <c r="H6" i="5" s="1"/>
  <c r="AC12" i="5" l="1"/>
  <c r="AC7" i="5"/>
  <c r="AD7" i="5" s="1"/>
  <c r="M15" i="5"/>
  <c r="L15" i="5"/>
  <c r="AC14" i="5"/>
  <c r="AD14" i="5" s="1"/>
  <c r="AC11" i="5"/>
  <c r="V18" i="5"/>
  <c r="W18" i="5"/>
  <c r="R13" i="5"/>
  <c r="AC6" i="5"/>
  <c r="AD6" i="5" s="1"/>
  <c r="N13" i="5"/>
  <c r="W13" i="5"/>
  <c r="X13" i="5" s="1"/>
  <c r="Y13" i="5"/>
  <c r="AD11" i="5"/>
  <c r="P12" i="5"/>
  <c r="AD9" i="5"/>
  <c r="L8" i="5"/>
  <c r="L20" i="5" s="1"/>
  <c r="L21" i="5" s="1"/>
  <c r="L22" i="5" s="1"/>
  <c r="F20" i="5"/>
  <c r="H20" i="5"/>
  <c r="G20" i="5"/>
  <c r="I20" i="5"/>
  <c r="J20" i="5"/>
  <c r="N8" i="5"/>
  <c r="P8" i="5" s="1"/>
  <c r="R8" i="5" s="1"/>
  <c r="AC8" i="5" l="1"/>
  <c r="AD12" i="5"/>
  <c r="O15" i="5"/>
  <c r="N15" i="5"/>
  <c r="N20" i="5" s="1"/>
  <c r="Y18" i="5"/>
  <c r="AA18" i="5" s="1"/>
  <c r="X18" i="5"/>
  <c r="AA13" i="5"/>
  <c r="Z13" i="5"/>
  <c r="K20" i="5"/>
  <c r="AD8" i="5"/>
  <c r="F21" i="5"/>
  <c r="F22" i="5" s="1"/>
  <c r="AC26" i="5" s="1"/>
  <c r="G35" i="5"/>
  <c r="M20" i="5"/>
  <c r="O8" i="5"/>
  <c r="G25" i="5"/>
  <c r="H23" i="5"/>
  <c r="H21" i="5"/>
  <c r="H22" i="5" s="1"/>
  <c r="J21" i="5"/>
  <c r="J22" i="5" s="1"/>
  <c r="P10" i="5"/>
  <c r="AE20" i="5"/>
  <c r="AC18" i="5" l="1"/>
  <c r="G26" i="5"/>
  <c r="P15" i="5"/>
  <c r="Q15" i="5"/>
  <c r="Z18" i="5"/>
  <c r="AB18" i="5"/>
  <c r="AB13" i="5"/>
  <c r="AC13" i="5" s="1"/>
  <c r="P20" i="5"/>
  <c r="Q8" i="5"/>
  <c r="O20" i="5"/>
  <c r="J23" i="5"/>
  <c r="N21" i="5"/>
  <c r="N22" i="5" s="1"/>
  <c r="R10" i="5"/>
  <c r="S10" i="5"/>
  <c r="N31" i="5"/>
  <c r="S15" i="5" l="1"/>
  <c r="R15" i="5"/>
  <c r="R20" i="5" s="1"/>
  <c r="T10" i="5"/>
  <c r="U10" i="5"/>
  <c r="AD13" i="5"/>
  <c r="Q20" i="5"/>
  <c r="L31" i="5"/>
  <c r="P21" i="5"/>
  <c r="P22" i="5" s="1"/>
  <c r="L23" i="5"/>
  <c r="R21" i="5" l="1"/>
  <c r="R22" i="5" s="1"/>
  <c r="N23" i="5"/>
  <c r="T15" i="5"/>
  <c r="T20" i="5" s="1"/>
  <c r="M25" i="5" s="1"/>
  <c r="U15" i="5"/>
  <c r="S20" i="5"/>
  <c r="V10" i="5"/>
  <c r="W10" i="5"/>
  <c r="K32" i="5" l="1"/>
  <c r="M26" i="5"/>
  <c r="P23" i="5"/>
  <c r="T21" i="5"/>
  <c r="T22" i="5" s="1"/>
  <c r="W15" i="5"/>
  <c r="V15" i="5"/>
  <c r="L32" i="5"/>
  <c r="U20" i="5"/>
  <c r="X10" i="5"/>
  <c r="Y10" i="5"/>
  <c r="V20" i="5" l="1"/>
  <c r="Y15" i="5"/>
  <c r="Z15" i="5" s="1"/>
  <c r="X15" i="5"/>
  <c r="AC15" i="5" s="1"/>
  <c r="W20" i="5"/>
  <c r="Z10" i="5"/>
  <c r="AA10" i="5"/>
  <c r="Y20" i="5"/>
  <c r="V21" i="5"/>
  <c r="V22" i="5" s="1"/>
  <c r="R23" i="5"/>
  <c r="X20" i="5" l="1"/>
  <c r="Z20" i="5"/>
  <c r="V23" i="5" s="1"/>
  <c r="AB10" i="5"/>
  <c r="AC10" i="5" s="1"/>
  <c r="AA20" i="5"/>
  <c r="Z21" i="5"/>
  <c r="Z22" i="5" s="1"/>
  <c r="X21" i="5" l="1"/>
  <c r="X22" i="5" s="1"/>
  <c r="T23" i="5"/>
  <c r="AB20" i="5"/>
  <c r="U25" i="5" s="1"/>
  <c r="U26" i="5" l="1"/>
  <c r="K33" i="5"/>
  <c r="L33" i="5" s="1"/>
  <c r="AC20" i="5"/>
  <c r="AD10" i="5"/>
  <c r="AB23" i="5"/>
  <c r="AB21" i="5"/>
  <c r="AB22" i="5" s="1"/>
  <c r="AD20" i="5"/>
  <c r="AC23" i="5"/>
  <c r="AD24" i="5" s="1"/>
  <c r="X23" i="5"/>
  <c r="Z23" i="5"/>
  <c r="AD23" i="5" l="1"/>
  <c r="K34" i="5" l="1"/>
</calcChain>
</file>

<file path=xl/sharedStrings.xml><?xml version="1.0" encoding="utf-8"?>
<sst xmlns="http://schemas.openxmlformats.org/spreadsheetml/2006/main" count="98" uniqueCount="65">
  <si>
    <t>QUANTITY</t>
  </si>
  <si>
    <t>UNIT</t>
  </si>
  <si>
    <t>AMOUNT</t>
  </si>
  <si>
    <t>TOTAL</t>
  </si>
  <si>
    <t>GST</t>
  </si>
  <si>
    <t xml:space="preserve">TENTATIVE PHYSICAL/FINANCIAL ACTIVITY CHART  </t>
  </si>
  <si>
    <t>SL NO</t>
  </si>
  <si>
    <t>PHYSICAL</t>
  </si>
  <si>
    <t>FINANCIAL</t>
  </si>
  <si>
    <t>Tota including GST</t>
  </si>
  <si>
    <t>LOC</t>
  </si>
  <si>
    <t>1st Milestone</t>
  </si>
  <si>
    <t>2nd Milestone</t>
  </si>
  <si>
    <t xml:space="preserve"> </t>
  </si>
  <si>
    <t>Milestones and liquidity damages</t>
  </si>
  <si>
    <t>MILESTONES</t>
  </si>
  <si>
    <t>Liquidity damage</t>
  </si>
  <si>
    <t>Mile Stone 1</t>
  </si>
  <si>
    <t>Mile Stone 2</t>
  </si>
  <si>
    <t>Mile Stone 3</t>
  </si>
  <si>
    <t>EMD</t>
  </si>
  <si>
    <t>Per day</t>
  </si>
  <si>
    <t>Earth work</t>
  </si>
  <si>
    <t>Concrete</t>
  </si>
  <si>
    <t>Steel</t>
  </si>
  <si>
    <t>Annual turn over</t>
  </si>
  <si>
    <t>Line of credit</t>
  </si>
  <si>
    <t>Similar nature of work</t>
  </si>
  <si>
    <t>ITEM NAME</t>
  </si>
  <si>
    <t>RATE (INR)</t>
  </si>
  <si>
    <t>TOTAL (INR)</t>
  </si>
  <si>
    <r>
      <t>1</t>
    </r>
    <r>
      <rPr>
        <b/>
        <vertAlign val="superscript"/>
        <sz val="12"/>
        <rFont val="Arial Narrow"/>
        <family val="2"/>
      </rPr>
      <t>st</t>
    </r>
    <r>
      <rPr>
        <b/>
        <sz val="12"/>
        <rFont val="Arial Narrow"/>
        <family val="2"/>
      </rPr>
      <t xml:space="preserve"> MONTH</t>
    </r>
  </si>
  <si>
    <r>
      <t>9</t>
    </r>
    <r>
      <rPr>
        <b/>
        <vertAlign val="superscript"/>
        <sz val="12"/>
        <rFont val="Arial Narrow"/>
        <family val="2"/>
      </rPr>
      <t>th</t>
    </r>
    <r>
      <rPr>
        <b/>
        <sz val="12"/>
        <rFont val="Arial Narrow"/>
        <family val="2"/>
      </rPr>
      <t xml:space="preserve"> MONTH</t>
    </r>
  </si>
  <si>
    <r>
      <t>8</t>
    </r>
    <r>
      <rPr>
        <b/>
        <vertAlign val="superscript"/>
        <sz val="12"/>
        <rFont val="Arial Narrow"/>
        <family val="2"/>
      </rPr>
      <t>th</t>
    </r>
    <r>
      <rPr>
        <b/>
        <sz val="12"/>
        <rFont val="Arial Narrow"/>
        <family val="2"/>
      </rPr>
      <t xml:space="preserve"> MONTH</t>
    </r>
  </si>
  <si>
    <r>
      <t>7</t>
    </r>
    <r>
      <rPr>
        <b/>
        <vertAlign val="superscript"/>
        <sz val="12"/>
        <rFont val="Arial Narrow"/>
        <family val="2"/>
      </rPr>
      <t>th</t>
    </r>
    <r>
      <rPr>
        <b/>
        <sz val="12"/>
        <rFont val="Arial Narrow"/>
        <family val="2"/>
      </rPr>
      <t xml:space="preserve"> MONTH</t>
    </r>
  </si>
  <si>
    <r>
      <t>6</t>
    </r>
    <r>
      <rPr>
        <b/>
        <vertAlign val="superscript"/>
        <sz val="12"/>
        <rFont val="Arial Narrow"/>
        <family val="2"/>
      </rPr>
      <t>th</t>
    </r>
    <r>
      <rPr>
        <b/>
        <sz val="12"/>
        <rFont val="Arial Narrow"/>
        <family val="2"/>
      </rPr>
      <t xml:space="preserve"> MONTH</t>
    </r>
  </si>
  <si>
    <r>
      <t>5</t>
    </r>
    <r>
      <rPr>
        <b/>
        <vertAlign val="superscript"/>
        <sz val="12"/>
        <rFont val="Arial Narrow"/>
        <family val="2"/>
      </rPr>
      <t>th</t>
    </r>
    <r>
      <rPr>
        <b/>
        <sz val="12"/>
        <rFont val="Arial Narrow"/>
        <family val="2"/>
      </rPr>
      <t xml:space="preserve"> MONTH</t>
    </r>
  </si>
  <si>
    <r>
      <t>4</t>
    </r>
    <r>
      <rPr>
        <b/>
        <vertAlign val="superscript"/>
        <sz val="12"/>
        <rFont val="Arial Narrow"/>
        <family val="2"/>
      </rPr>
      <t>th</t>
    </r>
    <r>
      <rPr>
        <b/>
        <sz val="12"/>
        <rFont val="Arial Narrow"/>
        <family val="2"/>
      </rPr>
      <t xml:space="preserve"> MONTH</t>
    </r>
  </si>
  <si>
    <r>
      <t>3</t>
    </r>
    <r>
      <rPr>
        <b/>
        <vertAlign val="superscript"/>
        <sz val="12"/>
        <rFont val="Arial Narrow"/>
        <family val="2"/>
      </rPr>
      <t>rd</t>
    </r>
    <r>
      <rPr>
        <b/>
        <sz val="12"/>
        <rFont val="Arial Narrow"/>
        <family val="2"/>
      </rPr>
      <t xml:space="preserve"> MONTH</t>
    </r>
  </si>
  <si>
    <r>
      <t>2</t>
    </r>
    <r>
      <rPr>
        <b/>
        <vertAlign val="superscript"/>
        <sz val="12"/>
        <rFont val="Arial Narrow"/>
        <family val="2"/>
      </rPr>
      <t>nd</t>
    </r>
    <r>
      <rPr>
        <b/>
        <sz val="12"/>
        <rFont val="Arial Narrow"/>
        <family val="2"/>
      </rPr>
      <t xml:space="preserve"> MONTH</t>
    </r>
  </si>
  <si>
    <t>Cum</t>
  </si>
  <si>
    <t>T</t>
  </si>
  <si>
    <t>cum</t>
  </si>
  <si>
    <r>
      <t>10</t>
    </r>
    <r>
      <rPr>
        <b/>
        <vertAlign val="superscript"/>
        <sz val="12"/>
        <rFont val="Arial Narrow"/>
        <family val="2"/>
      </rPr>
      <t>th</t>
    </r>
    <r>
      <rPr>
        <b/>
        <sz val="12"/>
        <rFont val="Arial Narrow"/>
        <family val="2"/>
      </rPr>
      <t xml:space="preserve"> MONTH</t>
    </r>
  </si>
  <si>
    <r>
      <t>11</t>
    </r>
    <r>
      <rPr>
        <b/>
        <vertAlign val="superscript"/>
        <sz val="12"/>
        <rFont val="Arial Narrow"/>
        <family val="2"/>
      </rPr>
      <t>th</t>
    </r>
    <r>
      <rPr>
        <b/>
        <sz val="12"/>
        <rFont val="Arial Narrow"/>
        <family val="2"/>
      </rPr>
      <t xml:space="preserve"> MONTH</t>
    </r>
  </si>
  <si>
    <t xml:space="preserve">Earth work excavation for Foundation by mechanical means for all works &amp; depth upto 3 m, as per drawing and technical 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omplete the work. In all kinds of soils Depth upto 3 m as per the directions of the engineer incharge of work.  </t>
  </si>
  <si>
    <t xml:space="preserve">Providing and laying in position Cement Concrete for all Super structures of building, Irrigation works, Super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as per the directions of the engineer incharge of work.   </t>
  </si>
  <si>
    <t xml:space="preserve">Providing and laying insitu vibrated M-20 ( 28 days cube compressive strength not less than 20 N / sq mm ) grade cement concrete using 20mm down size approved, clean, hard, graded aggregates as per relevant IS Codes machine mixed with super plasticisers, laid in layers, well compacted using needle vibrators, including cost of all materials of quality, confirming to the requirements of relevant IS codes, labour, Usage charges of machinery, curing, centering, formwork and scafolding and all other appurtenances required to complete the work as per technical specifications for check dam /pickups /irrigation tanks/waste weir/sluice, sluice canal and other allied works like abutments/wing walls/returns/cutoff walls works &amp; all necessary works as directed and complete as per specification.as per the directions of the engineer incharge of work.  </t>
  </si>
  <si>
    <t xml:space="preserve">Supplying, fitting and placing TMT FE 550 / 550D Steel Reinforcement including cost of all aterials, machinery, labour, cleaning, straightening, cutting, bending, hooking, laping/welding joints, tying with binding wire / soft annealed steel wire and other ancilary operations f) ACanal &amp; Allied Works complete as per drawing and technical specification as per the directions of the engineer incharge of work.  </t>
  </si>
  <si>
    <t xml:space="preserve">Filling available excavated earth (excluding rock) in trenches, plinth, sides of foundations and other similar works etc. in layers not exceeding 20cm in depth, consolidating each deposited layer by ramming and watering, lead up to 50 m and lift upto 1.5 m.as per the directions of the engineer incharge of work.  </t>
  </si>
  <si>
    <t>100 sqm</t>
  </si>
  <si>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 In area of thorny jungle)  as per the directions of the engineer incharge of work.  </t>
  </si>
  <si>
    <t xml:space="preserve">De-silting of tank bed/Feeder Channel/Canal in dry condition by excavating the deposited bed material and loading the same to transport vehicle ( excluding cost of transportation ) including cost of all machinery, labour &amp; all necessary works as directed and complete as per specification. as per the directions of the engineer incharge of work.  </t>
  </si>
  <si>
    <t>Providing rubble and murum filling in layers of 250 to 300 mm including cost of all materials,machinery, labour, watering, ramming and all other ancillary operations complete.</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</si>
  <si>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1:2:4 Using 40 mm nominal size graded crushed coarse aggregates </t>
  </si>
  <si>
    <t xml:space="preserve">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RCC NP3 Class pipe of 250 mm dia. as per the directions of the engineer incharge of work.  </t>
  </si>
  <si>
    <t>Design, fabrication, supply, erection and commissioning of vent liner using 20 mm thick plates with stiffeners and anchors for river sluice / canal sluice vents including cost of all materials, machinery, labour, cutting, aligning, anchoring, welding, finishing, cleaning, applying one coat zinc rich epoxy primer and four coats cold applied coal tar epoxy paint and all other ancillary operations complete as per specifications and approved drawings.</t>
  </si>
  <si>
    <t>Providing casing embankment using semi-pervious / pervious approved soil  from borrow areas in layers of 250 to 300 mm ( before compaction ) including cost of all materials, machinery, labour, all other operations such as collection of soil, spreading soil in layer of specified thickness, sorting out, breaking clods, levelling, sectioning edges / sides, watering, compacting each layer to density control of not less than 95 percent or as stipulated using power roller and all other ancillary operations complete.</t>
  </si>
  <si>
    <t>Tonne</t>
  </si>
  <si>
    <t>M</t>
  </si>
  <si>
    <t>sqm</t>
  </si>
  <si>
    <t>Construction of  Canal and Service Road From Tayappanadoddi village to Garepalya village ( chainage 7.00 km to 9.00km) of  Erehalli Branch Canal-Byramangala Left Bank canal, Harohalli taluk Bengaluru South District.</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</si>
  <si>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Mix 1:2:4 (M15) Using 20 mm nominal size graded crushed coarse aggregates  as per the directions of the engineer incharge of work.   (For side walls and Hanches)</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</si>
  <si>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Mix 1:2:4 (M15) Using 20 mm nominal size graded crushed coarse aggregates  as per the directions of the engineer incharge of work.  (For Base slab)</t>
  </si>
  <si>
    <t>3th Milestone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</si>
</sst>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0\ &quot;Per day&quot;"/>
    <numFmt numFmtId="166" formatCode="&quot;Rs&quot;\ #,###.00\ &quot;Lakhs&quot;"/>
    <numFmt numFmtId="167" formatCode="#,##0.00\ &quot;CUM&quot;"/>
    <numFmt numFmtId="168" formatCode="0.000"/>
    <numFmt numFmtId="169" formatCode="0.0000"/>
  </numFmts>
  <fonts count="17" x14ac:knownFonts="1">
    <font>
      <sz val="11"/>
      <color theme="1"/>
      <name val="Calibri"/>
      <family val="2"/>
      <scheme val="minor"/>
    </font>
    <font>
      <sz val="11"/>
      <color theme="1"/>
      <name val="Calibri"/>
      <family val="2"/>
      <scheme val="minor"/>
    </font>
    <font>
      <sz val="10"/>
      <name val="Arial"/>
      <family val="2"/>
    </font>
    <font>
      <sz val="10"/>
      <name val="Times New Roman"/>
      <family val="1"/>
    </font>
    <font>
      <b/>
      <sz val="12"/>
      <name val="Arial Narrow"/>
      <family val="2"/>
    </font>
    <font>
      <b/>
      <sz val="12"/>
      <color rgb="FFFF0000"/>
      <name val="Arial Narrow"/>
      <family val="2"/>
    </font>
    <font>
      <b/>
      <vertAlign val="superscript"/>
      <sz val="12"/>
      <name val="Arial Narrow"/>
      <family val="2"/>
    </font>
    <font>
      <sz val="12"/>
      <name val="Arial Narrow"/>
      <family val="2"/>
    </font>
    <font>
      <b/>
      <sz val="14"/>
      <name val="Arial Narrow"/>
      <family val="2"/>
    </font>
    <font>
      <sz val="11"/>
      <color theme="1"/>
      <name val="Cambria"/>
      <family val="1"/>
    </font>
    <font>
      <b/>
      <sz val="16"/>
      <name val="Arial Narrow"/>
      <family val="2"/>
    </font>
    <font>
      <b/>
      <sz val="16"/>
      <color rgb="FFFF0000"/>
      <name val="Arial Narrow"/>
      <family val="2"/>
    </font>
    <font>
      <b/>
      <sz val="20"/>
      <name val="Arial Narrow"/>
      <family val="2"/>
    </font>
    <font>
      <b/>
      <sz val="11"/>
      <color theme="1"/>
      <name val="Times New Roman"/>
      <family val="1"/>
    </font>
    <font>
      <sz val="8"/>
      <name val="Calibri"/>
      <family val="2"/>
      <scheme val="minor"/>
    </font>
    <font>
      <sz val="12"/>
      <name val="Times New Roman"/>
      <family val="1"/>
    </font>
    <font>
      <sz val="14"/>
      <name val="Arial Narrow"/>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3" fillId="0" borderId="0"/>
    <xf numFmtId="0" fontId="3" fillId="0" borderId="0"/>
    <xf numFmtId="0" fontId="1" fillId="0" borderId="0"/>
  </cellStyleXfs>
  <cellXfs count="69">
    <xf numFmtId="0" fontId="0" fillId="0" borderId="0" xfId="0"/>
    <xf numFmtId="0" fontId="4" fillId="2" borderId="0" xfId="0" applyFont="1" applyFill="1" applyAlignment="1">
      <alignment vertical="top"/>
    </xf>
    <xf numFmtId="0" fontId="5" fillId="2" borderId="0" xfId="0" applyFont="1" applyFill="1" applyAlignment="1">
      <alignment vertical="top"/>
    </xf>
    <xf numFmtId="0" fontId="4" fillId="2" borderId="0" xfId="0" applyFont="1" applyFill="1" applyAlignment="1">
      <alignment vertical="center"/>
    </xf>
    <xf numFmtId="0" fontId="4" fillId="2" borderId="0" xfId="0" applyFont="1" applyFill="1" applyAlignment="1">
      <alignment horizontal="center" vertical="center"/>
    </xf>
    <xf numFmtId="166" fontId="4" fillId="2" borderId="1"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2" fontId="4" fillId="2" borderId="0" xfId="0" applyNumberFormat="1" applyFont="1" applyFill="1" applyAlignment="1">
      <alignment vertical="top"/>
    </xf>
    <xf numFmtId="165" fontId="4" fillId="2" borderId="1" xfId="0" applyNumberFormat="1" applyFont="1" applyFill="1" applyBorder="1" applyAlignment="1">
      <alignment horizontal="center" vertical="top"/>
    </xf>
    <xf numFmtId="4" fontId="4" fillId="2" borderId="0" xfId="0" applyNumberFormat="1" applyFont="1" applyFill="1" applyAlignment="1">
      <alignment horizontal="center" vertical="top"/>
    </xf>
    <xf numFmtId="0" fontId="4" fillId="2" borderId="2" xfId="0" applyFont="1" applyFill="1" applyBorder="1" applyAlignment="1">
      <alignment horizontal="right" vertical="center" wrapText="1"/>
    </xf>
    <xf numFmtId="2" fontId="7" fillId="2" borderId="1" xfId="1" applyNumberFormat="1" applyFont="1" applyFill="1" applyBorder="1" applyAlignment="1">
      <alignment horizontal="center" vertical="center"/>
    </xf>
    <xf numFmtId="2" fontId="4" fillId="2" borderId="0" xfId="0" applyNumberFormat="1" applyFont="1" applyFill="1" applyAlignment="1">
      <alignment horizontal="left" vertical="top"/>
    </xf>
    <xf numFmtId="0" fontId="4" fillId="2" borderId="0" xfId="0" applyFont="1" applyFill="1" applyAlignment="1">
      <alignment horizontal="left" vertical="top"/>
    </xf>
    <xf numFmtId="2" fontId="4" fillId="2" borderId="1" xfId="0" applyNumberFormat="1" applyFont="1" applyFill="1" applyBorder="1" applyAlignment="1">
      <alignment horizontal="center" vertical="top"/>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4" fillId="2" borderId="1" xfId="0" applyFont="1" applyFill="1" applyBorder="1" applyAlignment="1">
      <alignment horizontal="center" vertical="center"/>
    </xf>
    <xf numFmtId="0" fontId="4" fillId="2" borderId="3" xfId="0" applyFont="1" applyFill="1" applyBorder="1" applyAlignment="1">
      <alignment horizontal="right" vertical="top" wrapText="1"/>
    </xf>
    <xf numFmtId="0" fontId="4" fillId="2" borderId="1" xfId="0" applyFont="1" applyFill="1" applyBorder="1" applyAlignment="1">
      <alignment horizontal="center" vertical="top"/>
    </xf>
    <xf numFmtId="0" fontId="9" fillId="0" borderId="1" xfId="0" applyFont="1" applyBorder="1" applyAlignment="1">
      <alignment horizontal="center" vertical="center"/>
    </xf>
    <xf numFmtId="0" fontId="10" fillId="2" borderId="0" xfId="0" applyFont="1" applyFill="1" applyAlignment="1">
      <alignment vertical="top"/>
    </xf>
    <xf numFmtId="0" fontId="11" fillId="2" borderId="0" xfId="0" applyFont="1" applyFill="1" applyAlignment="1">
      <alignment vertical="top"/>
    </xf>
    <xf numFmtId="0" fontId="10" fillId="2" borderId="0" xfId="0" applyFont="1" applyFill="1" applyAlignment="1">
      <alignment vertical="center"/>
    </xf>
    <xf numFmtId="0" fontId="10" fillId="2" borderId="0" xfId="0" applyFont="1" applyFill="1" applyAlignment="1">
      <alignment horizontal="center" vertical="center"/>
    </xf>
    <xf numFmtId="2" fontId="10" fillId="2" borderId="0" xfId="0" applyNumberFormat="1" applyFont="1" applyFill="1" applyAlignment="1">
      <alignment horizontal="center" vertical="top"/>
    </xf>
    <xf numFmtId="0" fontId="10" fillId="2" borderId="0" xfId="0" applyFont="1" applyFill="1" applyAlignment="1">
      <alignment horizontal="center" vertical="top"/>
    </xf>
    <xf numFmtId="167" fontId="4" fillId="2" borderId="0" xfId="0" applyNumberFormat="1" applyFont="1" applyFill="1" applyAlignment="1">
      <alignment horizontal="left" vertical="top"/>
    </xf>
    <xf numFmtId="2" fontId="4" fillId="2" borderId="6" xfId="0" applyNumberFormat="1" applyFont="1" applyFill="1" applyBorder="1" applyAlignment="1">
      <alignment horizontal="center" vertical="top"/>
    </xf>
    <xf numFmtId="0" fontId="4" fillId="2" borderId="5" xfId="0" applyFont="1" applyFill="1" applyBorder="1" applyAlignment="1">
      <alignment vertical="top"/>
    </xf>
    <xf numFmtId="0" fontId="9" fillId="2" borderId="1" xfId="0" applyFont="1" applyFill="1" applyBorder="1" applyAlignment="1">
      <alignment horizontal="center" vertical="center"/>
    </xf>
    <xf numFmtId="2" fontId="13" fillId="0" borderId="1" xfId="1" applyNumberFormat="1" applyFont="1" applyBorder="1" applyAlignment="1">
      <alignment horizontal="center" vertical="center" wrapText="1"/>
    </xf>
    <xf numFmtId="2" fontId="4" fillId="2" borderId="1" xfId="0" applyNumberFormat="1" applyFont="1" applyFill="1" applyBorder="1" applyAlignment="1">
      <alignment horizontal="center" vertical="top"/>
    </xf>
    <xf numFmtId="168" fontId="13" fillId="0" borderId="1" xfId="1" applyNumberFormat="1" applyFont="1" applyBorder="1" applyAlignment="1">
      <alignment horizontal="center" vertical="center" wrapText="1"/>
    </xf>
    <xf numFmtId="169" fontId="13" fillId="0" borderId="1" xfId="1" applyNumberFormat="1" applyFont="1" applyBorder="1" applyAlignment="1">
      <alignment horizontal="center" vertical="center" wrapText="1"/>
    </xf>
    <xf numFmtId="2" fontId="4" fillId="2" borderId="0" xfId="0" applyNumberFormat="1" applyFont="1" applyFill="1" applyBorder="1" applyAlignment="1">
      <alignment horizontal="center" vertical="top"/>
    </xf>
    <xf numFmtId="0" fontId="4" fillId="2" borderId="1" xfId="0" applyFont="1" applyFill="1" applyBorder="1" applyAlignment="1">
      <alignment horizontal="center" vertical="center"/>
    </xf>
    <xf numFmtId="0" fontId="10" fillId="2" borderId="8" xfId="0" applyFont="1" applyFill="1" applyBorder="1" applyAlignment="1">
      <alignment horizontal="center" vertical="top"/>
    </xf>
    <xf numFmtId="0" fontId="10" fillId="2" borderId="0" xfId="0" applyFont="1" applyFill="1" applyAlignment="1">
      <alignment horizontal="center" vertical="top"/>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0" fillId="2" borderId="9" xfId="0" applyFont="1" applyFill="1" applyBorder="1" applyAlignment="1">
      <alignment horizontal="left" vertical="center"/>
    </xf>
    <xf numFmtId="0" fontId="10" fillId="2" borderId="10" xfId="0"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xf>
    <xf numFmtId="0" fontId="4" fillId="2" borderId="0" xfId="0" applyFont="1" applyFill="1" applyAlignment="1">
      <alignment horizontal="left"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2" fontId="4" fillId="2" borderId="7" xfId="0" applyNumberFormat="1" applyFont="1" applyFill="1" applyBorder="1" applyAlignment="1">
      <alignment horizontal="center" vertical="top"/>
    </xf>
    <xf numFmtId="0" fontId="4" fillId="2" borderId="7" xfId="0" applyFont="1" applyFill="1" applyBorder="1" applyAlignment="1">
      <alignment horizontal="center" vertical="top"/>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8" fillId="2" borderId="1"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right" vertical="top" wrapText="1"/>
    </xf>
    <xf numFmtId="0" fontId="4" fillId="2" borderId="3" xfId="0" applyFont="1" applyFill="1" applyBorder="1" applyAlignment="1">
      <alignment horizontal="right" vertical="top" wrapText="1"/>
    </xf>
    <xf numFmtId="0" fontId="4" fillId="2" borderId="4" xfId="0" applyFont="1" applyFill="1" applyBorder="1" applyAlignment="1">
      <alignment horizontal="right" vertical="top"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5" fillId="0" borderId="1" xfId="1" applyFont="1" applyBorder="1" applyAlignment="1">
      <alignment horizontal="justify" vertical="top" wrapText="1"/>
    </xf>
    <xf numFmtId="0" fontId="15" fillId="2" borderId="1" xfId="1" applyFont="1" applyFill="1" applyBorder="1" applyAlignment="1">
      <alignment horizontal="justify" vertical="top" wrapText="1"/>
    </xf>
    <xf numFmtId="2" fontId="16" fillId="2" borderId="1" xfId="0" applyNumberFormat="1" applyFont="1" applyFill="1" applyBorder="1" applyAlignment="1">
      <alignment horizontal="center" vertical="center"/>
    </xf>
    <xf numFmtId="168" fontId="16" fillId="2"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top"/>
    </xf>
    <xf numFmtId="2" fontId="8" fillId="2" borderId="2" xfId="0" applyNumberFormat="1" applyFont="1" applyFill="1" applyBorder="1" applyAlignment="1">
      <alignment horizontal="center" vertical="top"/>
    </xf>
    <xf numFmtId="2" fontId="8" fillId="2" borderId="3" xfId="0" applyNumberFormat="1" applyFont="1" applyFill="1" applyBorder="1" applyAlignment="1">
      <alignment horizontal="center" vertical="top"/>
    </xf>
    <xf numFmtId="2" fontId="8" fillId="2" borderId="4" xfId="0" applyNumberFormat="1" applyFont="1" applyFill="1" applyBorder="1" applyAlignment="1">
      <alignment horizontal="center" vertical="top"/>
    </xf>
    <xf numFmtId="2" fontId="8" fillId="2" borderId="1" xfId="0" applyNumberFormat="1" applyFont="1" applyFill="1" applyBorder="1" applyAlignment="1">
      <alignment horizontal="center" vertical="top"/>
    </xf>
  </cellXfs>
  <cellStyles count="9">
    <cellStyle name="Comma 12 3" xfId="2"/>
    <cellStyle name="Comma 2 21" xfId="3"/>
    <cellStyle name="Normal" xfId="0" builtinId="0"/>
    <cellStyle name="Normal - Style1 2" xfId="4"/>
    <cellStyle name="Normal 10" xfId="5"/>
    <cellStyle name="Normal 2 3" xfId="6"/>
    <cellStyle name="Normal 2 3 2" xfId="1"/>
    <cellStyle name="Normal 28 2" xfId="7"/>
    <cellStyle name="Normal 41"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WINDOWS\DESKTOP\matric-in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hare\Bridge%2520Design%2520Excels\sectpr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ADILABAD\COPIED%2520FROM%2520DEEPAK%2520LAPTOP%2520ON%252014-AUG-2008\Design\ROB's\189.44\189.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NH-7\8x37-sups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REFERENCE%2520docs\26%25204x31%25202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PSC%2520GIRD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ROB-195%2520991-Super%2520St-Sep-14-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erstatic"/>
      <sheetName val="hyperstatic 300"/>
      <sheetName val="hyperstatic 500"/>
      <sheetName val="hyperstatic700"/>
    </sheetNames>
    <sheetDataSet>
      <sheetData sheetId="0">
        <row r="17">
          <cell r="F17">
            <v>25</v>
          </cell>
        </row>
        <row r="19">
          <cell r="F19">
            <v>23.9</v>
          </cell>
        </row>
        <row r="21">
          <cell r="F21">
            <v>97.8</v>
          </cell>
        </row>
        <row r="22">
          <cell r="F22">
            <v>2.78</v>
          </cell>
        </row>
        <row r="23">
          <cell r="D23">
            <v>-3824.5449825415749</v>
          </cell>
          <cell r="I23">
            <v>-191.38448471896049</v>
          </cell>
        </row>
        <row r="24">
          <cell r="D24">
            <v>-4730.1510191846519</v>
          </cell>
          <cell r="I24">
            <v>13.554078148112566</v>
          </cell>
        </row>
        <row r="25">
          <cell r="D25">
            <v>-2949.15633640327</v>
          </cell>
          <cell r="I25">
            <v>-191.38448471896061</v>
          </cell>
        </row>
        <row r="26">
          <cell r="D26">
            <v>-4730.1510191846519</v>
          </cell>
        </row>
        <row r="27">
          <cell r="D27">
            <v>-14020.403956834534</v>
          </cell>
        </row>
        <row r="28">
          <cell r="D28">
            <v>-4730.1510191846519</v>
          </cell>
        </row>
        <row r="29">
          <cell r="D29">
            <v>-2949.15633640327</v>
          </cell>
        </row>
        <row r="30">
          <cell r="D30">
            <v>-4730.1510191846519</v>
          </cell>
        </row>
        <row r="31">
          <cell r="D31">
            <v>-3824.5449825415749</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by_nodes"/>
      <sheetName val="Section_by_layers"/>
      <sheetName val="Thin_Walled"/>
      <sheetName val="Torsion_Properties"/>
      <sheetName val="Input"/>
      <sheetName val="PlotDataLayers"/>
      <sheetName val="Sheet1"/>
    </sheetNames>
    <sheetDataSet>
      <sheetData sheetId="0"/>
      <sheetData sheetId="1">
        <row r="7">
          <cell r="B7" t="str">
            <v>m</v>
          </cell>
        </row>
      </sheetData>
      <sheetData sheetId="2"/>
      <sheetData sheetId="3">
        <row r="1">
          <cell r="AG1">
            <v>39760</v>
          </cell>
        </row>
        <row r="2">
          <cell r="L2">
            <v>1000000</v>
          </cell>
          <cell r="AG2" t="str">
            <v>?????</v>
          </cell>
        </row>
        <row r="3">
          <cell r="AG3" t="str">
            <v>?????</v>
          </cell>
        </row>
      </sheetData>
      <sheetData sheetId="4">
        <row r="7">
          <cell r="B7" t="str">
            <v>m</v>
          </cell>
        </row>
        <row r="14">
          <cell r="C14">
            <v>1.1370257876813339E-2</v>
          </cell>
        </row>
        <row r="15">
          <cell r="C15">
            <v>6.9612012849390153E-3</v>
          </cell>
        </row>
        <row r="16">
          <cell r="C16">
            <v>-3.6140072416183479E-20</v>
          </cell>
        </row>
        <row r="19">
          <cell r="C19">
            <v>4.6964097139524753E-16</v>
          </cell>
        </row>
        <row r="25">
          <cell r="C25">
            <v>3.6140072416183483E-19</v>
          </cell>
        </row>
        <row r="26">
          <cell r="C26">
            <v>-1.0015690090839895E-2</v>
          </cell>
        </row>
        <row r="27">
          <cell r="C27">
            <v>-0.4521267809707491</v>
          </cell>
        </row>
        <row r="28">
          <cell r="C28">
            <v>-7.3096454195484191E-17</v>
          </cell>
        </row>
        <row r="33">
          <cell r="Y33">
            <v>2</v>
          </cell>
        </row>
        <row r="38">
          <cell r="D38">
            <v>-0.42874067158406681</v>
          </cell>
          <cell r="E38">
            <v>0.5</v>
          </cell>
        </row>
        <row r="39">
          <cell r="D39">
            <v>-0.42874067158406681</v>
          </cell>
          <cell r="E39">
            <v>0.7</v>
          </cell>
        </row>
        <row r="40">
          <cell r="D40">
            <v>0.57125932841593319</v>
          </cell>
          <cell r="E40">
            <v>0.6</v>
          </cell>
        </row>
        <row r="41">
          <cell r="D41">
            <v>0.57125932841593319</v>
          </cell>
          <cell r="E41">
            <v>0.4</v>
          </cell>
        </row>
        <row r="42">
          <cell r="D42">
            <v>0.57125932841593319</v>
          </cell>
          <cell r="E42">
            <v>0.8</v>
          </cell>
        </row>
        <row r="43">
          <cell r="D43">
            <v>-0.42874067158406681</v>
          </cell>
          <cell r="E43">
            <v>-0.5</v>
          </cell>
        </row>
        <row r="44">
          <cell r="D44">
            <v>-0.42874067158406681</v>
          </cell>
          <cell r="E44">
            <v>-0.7</v>
          </cell>
        </row>
        <row r="45">
          <cell r="D45">
            <v>0.57125932841593319</v>
          </cell>
          <cell r="E45">
            <v>-0.6</v>
          </cell>
        </row>
        <row r="46">
          <cell r="D46">
            <v>0.57125932841593319</v>
          </cell>
          <cell r="E46">
            <v>-0.4</v>
          </cell>
        </row>
        <row r="47">
          <cell r="D47">
            <v>0.57125932841593319</v>
          </cell>
          <cell r="E47">
            <v>-0.8</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Input"/>
      <sheetName val="CABLE"/>
      <sheetName val="Diaphragms"/>
      <sheetName val="Transverse"/>
      <sheetName val="Anchorage"/>
      <sheetName val="Properties"/>
      <sheetName val="Bearing reactions"/>
      <sheetName val="LL_rtesults-detail"/>
      <sheetName val="diff-shirkage"/>
      <sheetName val="temp-rise-half span"/>
      <sheetName val="temp-fall-half span"/>
      <sheetName val="Precast slab"/>
      <sheetName val="Properties (2)"/>
      <sheetName val="Shear Connector "/>
      <sheetName val="Seismic coeff along traffic"/>
      <sheetName val="Seismic coeff perpendic traffic"/>
      <sheetName val="Sheet1"/>
      <sheetName val="Design of stem"/>
      <sheetName val="Abut"/>
      <sheetName val="LL"/>
      <sheetName val="RET-A1"/>
      <sheetName val="Return wall A1 (Bot)"/>
      <sheetName val="Return wall A1 (Top)"/>
      <sheetName val="Circular Pier"/>
      <sheetName val="Cir-table of loads"/>
      <sheetName val="Cir-foundation"/>
      <sheetName val="stress check"/>
      <sheetName val="Seismic cOEFF PIER"/>
    </sheetNames>
    <sheetDataSet>
      <sheetData sheetId="0">
        <row r="30">
          <cell r="E30">
            <v>28.16</v>
          </cell>
        </row>
        <row r="76">
          <cell r="C76">
            <v>1.764</v>
          </cell>
        </row>
      </sheetData>
      <sheetData sheetId="1">
        <row r="5">
          <cell r="H5">
            <v>0.25</v>
          </cell>
        </row>
        <row r="7">
          <cell r="H7">
            <v>1</v>
          </cell>
        </row>
        <row r="8">
          <cell r="H8">
            <v>1395.75</v>
          </cell>
        </row>
        <row r="9">
          <cell r="H9">
            <v>195000</v>
          </cell>
        </row>
        <row r="10">
          <cell r="H10">
            <v>6</v>
          </cell>
        </row>
      </sheetData>
      <sheetData sheetId="2"/>
      <sheetData sheetId="3">
        <row r="21">
          <cell r="G21">
            <v>200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0">
          <cell r="B20">
            <v>29.626999999999999</v>
          </cell>
          <cell r="F20">
            <v>29.626999999999999</v>
          </cell>
        </row>
        <row r="48">
          <cell r="D48">
            <v>0.73499999999999999</v>
          </cell>
        </row>
        <row r="49">
          <cell r="C49">
            <v>4</v>
          </cell>
        </row>
      </sheetData>
      <sheetData sheetId="24"/>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PROPERTIES"/>
      <sheetName val="Transverse"/>
      <sheetName val="PARASITIC"/>
      <sheetName val="STAGE_RESULT"/>
      <sheetName val="Stage_Stress"/>
      <sheetName val="LIVELOAD"/>
      <sheetName val="temprise"/>
      <sheetName val="tempfall"/>
      <sheetName val="Stress Check-Final"/>
      <sheetName val="optimum_profile"/>
      <sheetName val="8x37-supstr"/>
    </sheetNames>
    <sheetDataSet>
      <sheetData sheetId="0">
        <row r="5">
          <cell r="B5">
            <v>36</v>
          </cell>
          <cell r="C5">
            <v>37</v>
          </cell>
          <cell r="D5">
            <v>37</v>
          </cell>
          <cell r="E5">
            <v>37</v>
          </cell>
          <cell r="F5">
            <v>37</v>
          </cell>
          <cell r="G5">
            <v>37</v>
          </cell>
          <cell r="H5">
            <v>37</v>
          </cell>
          <cell r="I5">
            <v>36</v>
          </cell>
          <cell r="J5">
            <v>294</v>
          </cell>
        </row>
      </sheetData>
      <sheetData sheetId="1">
        <row r="3">
          <cell r="F3">
            <v>16400</v>
          </cell>
        </row>
        <row r="11">
          <cell r="F11">
            <v>250</v>
          </cell>
        </row>
        <row r="19">
          <cell r="F19">
            <v>6320</v>
          </cell>
        </row>
        <row r="20">
          <cell r="F20">
            <v>250</v>
          </cell>
        </row>
        <row r="21">
          <cell r="F21">
            <v>425</v>
          </cell>
        </row>
        <row r="24">
          <cell r="F24">
            <v>425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PROPERTIES"/>
      <sheetName val="Transverse"/>
      <sheetName val="LIVELOAD"/>
      <sheetName val="FINAL Check-Outerweb"/>
      <sheetName val="FINAL Check-innerweb "/>
      <sheetName val="STAGE_RESULT"/>
      <sheetName val="Support settlement"/>
      <sheetName val="temprise"/>
      <sheetName val="tempfall"/>
      <sheetName val="CABLE_INPUT-mid-short"/>
      <sheetName val="CABLE_INPUT"/>
      <sheetName val="CABLE_OUTPUT"/>
      <sheetName val="CABLE_Summary"/>
      <sheetName val="CABLE_variousinput"/>
      <sheetName val="TEMP_INPUT_CABLE"/>
      <sheetName val="optimum_profile"/>
      <sheetName val="PARASITIC"/>
      <sheetName val="Stage_Stress"/>
      <sheetName val="FINAL Check-CLA-2L"/>
      <sheetName val="FINAL Check-CLA-4L"/>
      <sheetName val="FINAL Check-70R-1L"/>
      <sheetName val="FINAL Check-70R-2L"/>
      <sheetName val="Diaphrag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S1">
            <v>0.89</v>
          </cell>
        </row>
      </sheetData>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Input"/>
      <sheetName val="CABLE"/>
      <sheetName val="Diaphragms"/>
      <sheetName val="Transverse"/>
      <sheetName val="Anchorage"/>
      <sheetName val="Properties"/>
      <sheetName val="LL_rtesults-detail"/>
      <sheetName val="diff-shirkage"/>
      <sheetName val="temp-rise-half span"/>
      <sheetName val="temp-fall-half span"/>
      <sheetName val="bm&amp;sf"/>
      <sheetName val="SUPPORT-SECTION-EXT-1"/>
      <sheetName val="MID-SECTION-EXT-2"/>
      <sheetName val="SUPPORT-SECTION-INT-3"/>
      <sheetName val="MID-SECTION-INT-4"/>
      <sheetName val="CABLE 1"/>
      <sheetName val="CABLE 2"/>
      <sheetName val="CABLE 3"/>
      <sheetName val="CABLE 4"/>
      <sheetName val="DUMMY"/>
      <sheetName val="summary"/>
      <sheetName val="SUMMARY_BM_SF"/>
      <sheetName val="Serviceanalysissummary"/>
      <sheetName val="STRESSCHECK-EXT"/>
      <sheetName val="Stress-table-EXT"/>
      <sheetName val="STRESSCHECK-INT"/>
      <sheetName val="Stress-table-INT"/>
      <sheetName val="diff-shirkage-sup sec-BS-5400"/>
      <sheetName val="diff-shirkage-Mid sec-BS-5400"/>
      <sheetName val="temp-rise-support"/>
      <sheetName val="temp-fall-support"/>
      <sheetName val="temp-rise-mid"/>
      <sheetName val="temp-fall-mid "/>
      <sheetName val="Deck slab"/>
      <sheetName val="Cantilever Deck slab"/>
      <sheetName val="Shear-Con"/>
      <sheetName val="Deflection-Cal"/>
      <sheetName val="DIA"/>
      <sheetName val="Precast slab"/>
      <sheetName val="Shear Connector "/>
      <sheetName val="impact"/>
      <sheetName val="Movement"/>
      <sheetName val="Rotation"/>
      <sheetName val="cable-coordinates"/>
      <sheetName val="STRESSCHECK"/>
      <sheetName val="STRESSCHECK (2)"/>
      <sheetName val="STRESSCHECK (3)"/>
      <sheetName val="diff-shirkage-sup section"/>
      <sheetName val="diff-shirkage-mid section"/>
      <sheetName val="Beearing-reaction"/>
    </sheetNames>
    <sheetDataSet>
      <sheetData sheetId="0">
        <row r="30">
          <cell r="I30">
            <v>3</v>
          </cell>
        </row>
      </sheetData>
      <sheetData sheetId="1">
        <row r="22">
          <cell r="D22">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amp;sf"/>
      <sheetName val="SUPPORT-SECTION-EXT-1"/>
      <sheetName val="MID-SECTION-EXT-2"/>
      <sheetName val="SUPPORT-SECTION-INT-3"/>
      <sheetName val="MID-SECTION-INT-4"/>
      <sheetName val="CABLE 1"/>
      <sheetName val="CABLE 2"/>
      <sheetName val="CABLE 3"/>
      <sheetName val="CABLE 4"/>
      <sheetName val="CABLE 5"/>
      <sheetName val="CABLE 6"/>
      <sheetName val="summary"/>
      <sheetName val="SUMMARY_BM_SF"/>
      <sheetName val="Serviceanalysissummary"/>
      <sheetName val="STRESSCHECK-EXT"/>
      <sheetName val="Stress-table-EXT"/>
      <sheetName val="STRESSCHECK-INT5"/>
      <sheetName val="STRESSCHECK-INT4"/>
      <sheetName val="Stress-table-INT4"/>
      <sheetName val="STRESSCHECK-INT3"/>
      <sheetName val="Stress-table-INT3"/>
      <sheetName val="STRESSCHECK-INT2"/>
      <sheetName val="Stress-table-INT2"/>
      <sheetName val="STRESSCHECK-INT1"/>
      <sheetName val="STRESSCHECK-INT"/>
      <sheetName val="Stress-table-INT"/>
      <sheetName val="diff-shirkage-sup sec-BS-5400"/>
      <sheetName val="diff-shirkage-Mid sec-BS-5400"/>
      <sheetName val="temp-rise-mid"/>
      <sheetName val="temp-fall-mid "/>
      <sheetName val="temp-rise-support"/>
      <sheetName val="temp-fall-support"/>
      <sheetName val="Deck slab"/>
      <sheetName val="Shear-Con"/>
      <sheetName val="Cantilever Deck slab"/>
      <sheetName val="DIA"/>
      <sheetName val="Deflection-Cal"/>
      <sheetName val="Movement"/>
      <sheetName val="Rotation"/>
      <sheetName val="Anchorage"/>
      <sheetName val="cable-coordinates"/>
      <sheetName val="STRESSCHECK"/>
      <sheetName val="STRESSCHECK (2)"/>
      <sheetName val="STRESSCHECK (3)"/>
      <sheetName val="CABLE 2 old"/>
      <sheetName val="CABLE 3 old"/>
      <sheetName val="CABLE 4 old"/>
      <sheetName val="STRESSCHECK-INT-old"/>
      <sheetName val="Stress-table-INT-old"/>
      <sheetName val="diff-shirkage-mid section"/>
      <sheetName val="diff-shirkage-sup section"/>
      <sheetName val="STRESSCHECK-INT_old"/>
      <sheetName val="Stress-table-INT_old"/>
    </sheetNames>
    <sheetDataSet>
      <sheetData sheetId="0"/>
      <sheetData sheetId="1"/>
      <sheetData sheetId="2">
        <row r="4">
          <cell r="E4">
            <v>300</v>
          </cell>
        </row>
        <row r="15">
          <cell r="F15">
            <v>200</v>
          </cell>
        </row>
        <row r="17">
          <cell r="F17">
            <v>100</v>
          </cell>
        </row>
        <row r="22">
          <cell r="F22">
            <v>240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4"/>
  <sheetViews>
    <sheetView tabSelected="1" view="pageBreakPreview" topLeftCell="D1" zoomScale="70" zoomScaleNormal="70" zoomScaleSheetLayoutView="70" workbookViewId="0">
      <pane ySplit="5" topLeftCell="A6" activePane="bottomLeft" state="frozen"/>
      <selection activeCell="E1" sqref="E1"/>
      <selection pane="bottomLeft" activeCell="R32" sqref="R32"/>
    </sheetView>
  </sheetViews>
  <sheetFormatPr defaultRowHeight="20.399999999999999" x14ac:dyDescent="0.3"/>
  <cols>
    <col min="1" max="1" width="5.5546875" style="3" customWidth="1"/>
    <col min="2" max="2" width="114.21875" style="13" customWidth="1"/>
    <col min="3" max="3" width="9.44140625" style="1" customWidth="1"/>
    <col min="4" max="4" width="11.33203125" style="1" customWidth="1"/>
    <col min="5" max="5" width="10.88671875" style="1" customWidth="1"/>
    <col min="6" max="6" width="12.88671875" style="1" customWidth="1"/>
    <col min="7" max="7" width="10.33203125" style="1" customWidth="1"/>
    <col min="8" max="8" width="17.21875" style="1" customWidth="1"/>
    <col min="9" max="9" width="10.6640625" style="1" customWidth="1"/>
    <col min="10" max="10" width="13.44140625" style="1" customWidth="1"/>
    <col min="11" max="11" width="15.44140625" style="1" customWidth="1"/>
    <col min="12" max="12" width="17.33203125" style="1" customWidth="1"/>
    <col min="13" max="13" width="11.33203125" style="1" customWidth="1"/>
    <col min="14" max="14" width="17" style="1" customWidth="1"/>
    <col min="15" max="15" width="11.109375" style="1" customWidth="1"/>
    <col min="16" max="16" width="15.21875" style="1" customWidth="1"/>
    <col min="17" max="17" width="11.33203125" style="1" customWidth="1"/>
    <col min="18" max="18" width="14.77734375" style="1" customWidth="1"/>
    <col min="19" max="19" width="9.44140625" style="1" customWidth="1"/>
    <col min="20" max="20" width="14.21875" style="1" customWidth="1"/>
    <col min="21" max="21" width="9.5546875" style="1" customWidth="1"/>
    <col min="22" max="22" width="13.5546875" style="1" customWidth="1"/>
    <col min="23" max="23" width="10.109375" style="1" customWidth="1"/>
    <col min="24" max="24" width="14.44140625" style="1" customWidth="1"/>
    <col min="25" max="25" width="10.33203125" style="1" customWidth="1"/>
    <col min="26" max="26" width="13.109375" style="1" customWidth="1"/>
    <col min="27" max="27" width="10.88671875" style="1" customWidth="1"/>
    <col min="28" max="28" width="18.6640625" style="1" customWidth="1"/>
    <col min="29" max="29" width="22.6640625" style="21" customWidth="1"/>
    <col min="30" max="30" width="21" style="1" customWidth="1"/>
    <col min="31" max="31" width="15.88671875" style="1" customWidth="1"/>
    <col min="32" max="32" width="14.5546875" style="1" bestFit="1" customWidth="1"/>
    <col min="33" max="33" width="9.109375" style="1"/>
    <col min="34" max="34" width="16.88671875" style="1" customWidth="1"/>
    <col min="35" max="260" width="9.109375" style="1"/>
    <col min="261" max="261" width="5.5546875" style="1" customWidth="1"/>
    <col min="262" max="262" width="72.109375" style="1" customWidth="1"/>
    <col min="263" max="263" width="7.5546875" style="1" customWidth="1"/>
    <col min="264" max="264" width="11.6640625" style="1" customWidth="1"/>
    <col min="265" max="265" width="13.109375" style="1" customWidth="1"/>
    <col min="266" max="266" width="17" style="1" customWidth="1"/>
    <col min="267" max="267" width="15.33203125" style="1" customWidth="1"/>
    <col min="268" max="268" width="16.44140625" style="1" customWidth="1"/>
    <col min="269" max="269" width="16.109375" style="1" customWidth="1"/>
    <col min="270" max="270" width="16.44140625" style="1" customWidth="1"/>
    <col min="271" max="271" width="19.33203125" style="1" customWidth="1"/>
    <col min="272" max="272" width="21.6640625" style="1" customWidth="1"/>
    <col min="273" max="273" width="14.5546875" style="1" customWidth="1"/>
    <col min="274" max="274" width="19.44140625" style="1" customWidth="1"/>
    <col min="275" max="275" width="11.44140625" style="1" customWidth="1"/>
    <col min="276" max="276" width="14.88671875" style="1" customWidth="1"/>
    <col min="277" max="277" width="11.44140625" style="1" customWidth="1"/>
    <col min="278" max="278" width="16.33203125" style="1" customWidth="1"/>
    <col min="279" max="279" width="11.44140625" style="1" customWidth="1"/>
    <col min="280" max="280" width="16" style="1" customWidth="1"/>
    <col min="281" max="281" width="11.44140625" style="1" bestFit="1" customWidth="1"/>
    <col min="282" max="282" width="16.33203125" style="1" customWidth="1"/>
    <col min="283" max="283" width="11.44140625" style="1" bestFit="1" customWidth="1"/>
    <col min="284" max="284" width="16.109375" style="1" customWidth="1"/>
    <col min="285" max="285" width="18.6640625" style="1" customWidth="1"/>
    <col min="286" max="286" width="16.6640625" style="1" bestFit="1" customWidth="1"/>
    <col min="287" max="516" width="9.109375" style="1"/>
    <col min="517" max="517" width="5.5546875" style="1" customWidth="1"/>
    <col min="518" max="518" width="72.109375" style="1" customWidth="1"/>
    <col min="519" max="519" width="7.5546875" style="1" customWidth="1"/>
    <col min="520" max="520" width="11.6640625" style="1" customWidth="1"/>
    <col min="521" max="521" width="13.109375" style="1" customWidth="1"/>
    <col min="522" max="522" width="17" style="1" customWidth="1"/>
    <col min="523" max="523" width="15.33203125" style="1" customWidth="1"/>
    <col min="524" max="524" width="16.44140625" style="1" customWidth="1"/>
    <col min="525" max="525" width="16.109375" style="1" customWidth="1"/>
    <col min="526" max="526" width="16.44140625" style="1" customWidth="1"/>
    <col min="527" max="527" width="19.33203125" style="1" customWidth="1"/>
    <col min="528" max="528" width="21.6640625" style="1" customWidth="1"/>
    <col min="529" max="529" width="14.5546875" style="1" customWidth="1"/>
    <col min="530" max="530" width="19.44140625" style="1" customWidth="1"/>
    <col min="531" max="531" width="11.44140625" style="1" customWidth="1"/>
    <col min="532" max="532" width="14.88671875" style="1" customWidth="1"/>
    <col min="533" max="533" width="11.44140625" style="1" customWidth="1"/>
    <col min="534" max="534" width="16.33203125" style="1" customWidth="1"/>
    <col min="535" max="535" width="11.44140625" style="1" customWidth="1"/>
    <col min="536" max="536" width="16" style="1" customWidth="1"/>
    <col min="537" max="537" width="11.44140625" style="1" bestFit="1" customWidth="1"/>
    <col min="538" max="538" width="16.33203125" style="1" customWidth="1"/>
    <col min="539" max="539" width="11.44140625" style="1" bestFit="1" customWidth="1"/>
    <col min="540" max="540" width="16.109375" style="1" customWidth="1"/>
    <col min="541" max="541" width="18.6640625" style="1" customWidth="1"/>
    <col min="542" max="542" width="16.6640625" style="1" bestFit="1" customWidth="1"/>
    <col min="543" max="772" width="9.109375" style="1"/>
    <col min="773" max="773" width="5.5546875" style="1" customWidth="1"/>
    <col min="774" max="774" width="72.109375" style="1" customWidth="1"/>
    <col min="775" max="775" width="7.5546875" style="1" customWidth="1"/>
    <col min="776" max="776" width="11.6640625" style="1" customWidth="1"/>
    <col min="777" max="777" width="13.109375" style="1" customWidth="1"/>
    <col min="778" max="778" width="17" style="1" customWidth="1"/>
    <col min="779" max="779" width="15.33203125" style="1" customWidth="1"/>
    <col min="780" max="780" width="16.44140625" style="1" customWidth="1"/>
    <col min="781" max="781" width="16.109375" style="1" customWidth="1"/>
    <col min="782" max="782" width="16.44140625" style="1" customWidth="1"/>
    <col min="783" max="783" width="19.33203125" style="1" customWidth="1"/>
    <col min="784" max="784" width="21.6640625" style="1" customWidth="1"/>
    <col min="785" max="785" width="14.5546875" style="1" customWidth="1"/>
    <col min="786" max="786" width="19.44140625" style="1" customWidth="1"/>
    <col min="787" max="787" width="11.44140625" style="1" customWidth="1"/>
    <col min="788" max="788" width="14.88671875" style="1" customWidth="1"/>
    <col min="789" max="789" width="11.44140625" style="1" customWidth="1"/>
    <col min="790" max="790" width="16.33203125" style="1" customWidth="1"/>
    <col min="791" max="791" width="11.44140625" style="1" customWidth="1"/>
    <col min="792" max="792" width="16" style="1" customWidth="1"/>
    <col min="793" max="793" width="11.44140625" style="1" bestFit="1" customWidth="1"/>
    <col min="794" max="794" width="16.33203125" style="1" customWidth="1"/>
    <col min="795" max="795" width="11.44140625" style="1" bestFit="1" customWidth="1"/>
    <col min="796" max="796" width="16.109375" style="1" customWidth="1"/>
    <col min="797" max="797" width="18.6640625" style="1" customWidth="1"/>
    <col min="798" max="798" width="16.6640625" style="1" bestFit="1" customWidth="1"/>
    <col min="799" max="1028" width="9.109375" style="1"/>
    <col min="1029" max="1029" width="5.5546875" style="1" customWidth="1"/>
    <col min="1030" max="1030" width="72.109375" style="1" customWidth="1"/>
    <col min="1031" max="1031" width="7.5546875" style="1" customWidth="1"/>
    <col min="1032" max="1032" width="11.6640625" style="1" customWidth="1"/>
    <col min="1033" max="1033" width="13.109375" style="1" customWidth="1"/>
    <col min="1034" max="1034" width="17" style="1" customWidth="1"/>
    <col min="1035" max="1035" width="15.33203125" style="1" customWidth="1"/>
    <col min="1036" max="1036" width="16.44140625" style="1" customWidth="1"/>
    <col min="1037" max="1037" width="16.109375" style="1" customWidth="1"/>
    <col min="1038" max="1038" width="16.44140625" style="1" customWidth="1"/>
    <col min="1039" max="1039" width="19.33203125" style="1" customWidth="1"/>
    <col min="1040" max="1040" width="21.6640625" style="1" customWidth="1"/>
    <col min="1041" max="1041" width="14.5546875" style="1" customWidth="1"/>
    <col min="1042" max="1042" width="19.44140625" style="1" customWidth="1"/>
    <col min="1043" max="1043" width="11.44140625" style="1" customWidth="1"/>
    <col min="1044" max="1044" width="14.88671875" style="1" customWidth="1"/>
    <col min="1045" max="1045" width="11.44140625" style="1" customWidth="1"/>
    <col min="1046" max="1046" width="16.33203125" style="1" customWidth="1"/>
    <col min="1047" max="1047" width="11.44140625" style="1" customWidth="1"/>
    <col min="1048" max="1048" width="16" style="1" customWidth="1"/>
    <col min="1049" max="1049" width="11.44140625" style="1" bestFit="1" customWidth="1"/>
    <col min="1050" max="1050" width="16.33203125" style="1" customWidth="1"/>
    <col min="1051" max="1051" width="11.44140625" style="1" bestFit="1" customWidth="1"/>
    <col min="1052" max="1052" width="16.109375" style="1" customWidth="1"/>
    <col min="1053" max="1053" width="18.6640625" style="1" customWidth="1"/>
    <col min="1054" max="1054" width="16.6640625" style="1" bestFit="1" customWidth="1"/>
    <col min="1055" max="1284" width="9.109375" style="1"/>
    <col min="1285" max="1285" width="5.5546875" style="1" customWidth="1"/>
    <col min="1286" max="1286" width="72.109375" style="1" customWidth="1"/>
    <col min="1287" max="1287" width="7.5546875" style="1" customWidth="1"/>
    <col min="1288" max="1288" width="11.6640625" style="1" customWidth="1"/>
    <col min="1289" max="1289" width="13.109375" style="1" customWidth="1"/>
    <col min="1290" max="1290" width="17" style="1" customWidth="1"/>
    <col min="1291" max="1291" width="15.33203125" style="1" customWidth="1"/>
    <col min="1292" max="1292" width="16.44140625" style="1" customWidth="1"/>
    <col min="1293" max="1293" width="16.109375" style="1" customWidth="1"/>
    <col min="1294" max="1294" width="16.44140625" style="1" customWidth="1"/>
    <col min="1295" max="1295" width="19.33203125" style="1" customWidth="1"/>
    <col min="1296" max="1296" width="21.6640625" style="1" customWidth="1"/>
    <col min="1297" max="1297" width="14.5546875" style="1" customWidth="1"/>
    <col min="1298" max="1298" width="19.44140625" style="1" customWidth="1"/>
    <col min="1299" max="1299" width="11.44140625" style="1" customWidth="1"/>
    <col min="1300" max="1300" width="14.88671875" style="1" customWidth="1"/>
    <col min="1301" max="1301" width="11.44140625" style="1" customWidth="1"/>
    <col min="1302" max="1302" width="16.33203125" style="1" customWidth="1"/>
    <col min="1303" max="1303" width="11.44140625" style="1" customWidth="1"/>
    <col min="1304" max="1304" width="16" style="1" customWidth="1"/>
    <col min="1305" max="1305" width="11.44140625" style="1" bestFit="1" customWidth="1"/>
    <col min="1306" max="1306" width="16.33203125" style="1" customWidth="1"/>
    <col min="1307" max="1307" width="11.44140625" style="1" bestFit="1" customWidth="1"/>
    <col min="1308" max="1308" width="16.109375" style="1" customWidth="1"/>
    <col min="1309" max="1309" width="18.6640625" style="1" customWidth="1"/>
    <col min="1310" max="1310" width="16.6640625" style="1" bestFit="1" customWidth="1"/>
    <col min="1311" max="1540" width="9.109375" style="1"/>
    <col min="1541" max="1541" width="5.5546875" style="1" customWidth="1"/>
    <col min="1542" max="1542" width="72.109375" style="1" customWidth="1"/>
    <col min="1543" max="1543" width="7.5546875" style="1" customWidth="1"/>
    <col min="1544" max="1544" width="11.6640625" style="1" customWidth="1"/>
    <col min="1545" max="1545" width="13.109375" style="1" customWidth="1"/>
    <col min="1546" max="1546" width="17" style="1" customWidth="1"/>
    <col min="1547" max="1547" width="15.33203125" style="1" customWidth="1"/>
    <col min="1548" max="1548" width="16.44140625" style="1" customWidth="1"/>
    <col min="1549" max="1549" width="16.109375" style="1" customWidth="1"/>
    <col min="1550" max="1550" width="16.44140625" style="1" customWidth="1"/>
    <col min="1551" max="1551" width="19.33203125" style="1" customWidth="1"/>
    <col min="1552" max="1552" width="21.6640625" style="1" customWidth="1"/>
    <col min="1553" max="1553" width="14.5546875" style="1" customWidth="1"/>
    <col min="1554" max="1554" width="19.44140625" style="1" customWidth="1"/>
    <col min="1555" max="1555" width="11.44140625" style="1" customWidth="1"/>
    <col min="1556" max="1556" width="14.88671875" style="1" customWidth="1"/>
    <col min="1557" max="1557" width="11.44140625" style="1" customWidth="1"/>
    <col min="1558" max="1558" width="16.33203125" style="1" customWidth="1"/>
    <col min="1559" max="1559" width="11.44140625" style="1" customWidth="1"/>
    <col min="1560" max="1560" width="16" style="1" customWidth="1"/>
    <col min="1561" max="1561" width="11.44140625" style="1" bestFit="1" customWidth="1"/>
    <col min="1562" max="1562" width="16.33203125" style="1" customWidth="1"/>
    <col min="1563" max="1563" width="11.44140625" style="1" bestFit="1" customWidth="1"/>
    <col min="1564" max="1564" width="16.109375" style="1" customWidth="1"/>
    <col min="1565" max="1565" width="18.6640625" style="1" customWidth="1"/>
    <col min="1566" max="1566" width="16.6640625" style="1" bestFit="1" customWidth="1"/>
    <col min="1567" max="1796" width="9.109375" style="1"/>
    <col min="1797" max="1797" width="5.5546875" style="1" customWidth="1"/>
    <col min="1798" max="1798" width="72.109375" style="1" customWidth="1"/>
    <col min="1799" max="1799" width="7.5546875" style="1" customWidth="1"/>
    <col min="1800" max="1800" width="11.6640625" style="1" customWidth="1"/>
    <col min="1801" max="1801" width="13.109375" style="1" customWidth="1"/>
    <col min="1802" max="1802" width="17" style="1" customWidth="1"/>
    <col min="1803" max="1803" width="15.33203125" style="1" customWidth="1"/>
    <col min="1804" max="1804" width="16.44140625" style="1" customWidth="1"/>
    <col min="1805" max="1805" width="16.109375" style="1" customWidth="1"/>
    <col min="1806" max="1806" width="16.44140625" style="1" customWidth="1"/>
    <col min="1807" max="1807" width="19.33203125" style="1" customWidth="1"/>
    <col min="1808" max="1808" width="21.6640625" style="1" customWidth="1"/>
    <col min="1809" max="1809" width="14.5546875" style="1" customWidth="1"/>
    <col min="1810" max="1810" width="19.44140625" style="1" customWidth="1"/>
    <col min="1811" max="1811" width="11.44140625" style="1" customWidth="1"/>
    <col min="1812" max="1812" width="14.88671875" style="1" customWidth="1"/>
    <col min="1813" max="1813" width="11.44140625" style="1" customWidth="1"/>
    <col min="1814" max="1814" width="16.33203125" style="1" customWidth="1"/>
    <col min="1815" max="1815" width="11.44140625" style="1" customWidth="1"/>
    <col min="1816" max="1816" width="16" style="1" customWidth="1"/>
    <col min="1817" max="1817" width="11.44140625" style="1" bestFit="1" customWidth="1"/>
    <col min="1818" max="1818" width="16.33203125" style="1" customWidth="1"/>
    <col min="1819" max="1819" width="11.44140625" style="1" bestFit="1" customWidth="1"/>
    <col min="1820" max="1820" width="16.109375" style="1" customWidth="1"/>
    <col min="1821" max="1821" width="18.6640625" style="1" customWidth="1"/>
    <col min="1822" max="1822" width="16.6640625" style="1" bestFit="1" customWidth="1"/>
    <col min="1823" max="2052" width="9.109375" style="1"/>
    <col min="2053" max="2053" width="5.5546875" style="1" customWidth="1"/>
    <col min="2054" max="2054" width="72.109375" style="1" customWidth="1"/>
    <col min="2055" max="2055" width="7.5546875" style="1" customWidth="1"/>
    <col min="2056" max="2056" width="11.6640625" style="1" customWidth="1"/>
    <col min="2057" max="2057" width="13.109375" style="1" customWidth="1"/>
    <col min="2058" max="2058" width="17" style="1" customWidth="1"/>
    <col min="2059" max="2059" width="15.33203125" style="1" customWidth="1"/>
    <col min="2060" max="2060" width="16.44140625" style="1" customWidth="1"/>
    <col min="2061" max="2061" width="16.109375" style="1" customWidth="1"/>
    <col min="2062" max="2062" width="16.44140625" style="1" customWidth="1"/>
    <col min="2063" max="2063" width="19.33203125" style="1" customWidth="1"/>
    <col min="2064" max="2064" width="21.6640625" style="1" customWidth="1"/>
    <col min="2065" max="2065" width="14.5546875" style="1" customWidth="1"/>
    <col min="2066" max="2066" width="19.44140625" style="1" customWidth="1"/>
    <col min="2067" max="2067" width="11.44140625" style="1" customWidth="1"/>
    <col min="2068" max="2068" width="14.88671875" style="1" customWidth="1"/>
    <col min="2069" max="2069" width="11.44140625" style="1" customWidth="1"/>
    <col min="2070" max="2070" width="16.33203125" style="1" customWidth="1"/>
    <col min="2071" max="2071" width="11.44140625" style="1" customWidth="1"/>
    <col min="2072" max="2072" width="16" style="1" customWidth="1"/>
    <col min="2073" max="2073" width="11.44140625" style="1" bestFit="1" customWidth="1"/>
    <col min="2074" max="2074" width="16.33203125" style="1" customWidth="1"/>
    <col min="2075" max="2075" width="11.44140625" style="1" bestFit="1" customWidth="1"/>
    <col min="2076" max="2076" width="16.109375" style="1" customWidth="1"/>
    <col min="2077" max="2077" width="18.6640625" style="1" customWidth="1"/>
    <col min="2078" max="2078" width="16.6640625" style="1" bestFit="1" customWidth="1"/>
    <col min="2079" max="2308" width="9.109375" style="1"/>
    <col min="2309" max="2309" width="5.5546875" style="1" customWidth="1"/>
    <col min="2310" max="2310" width="72.109375" style="1" customWidth="1"/>
    <col min="2311" max="2311" width="7.5546875" style="1" customWidth="1"/>
    <col min="2312" max="2312" width="11.6640625" style="1" customWidth="1"/>
    <col min="2313" max="2313" width="13.109375" style="1" customWidth="1"/>
    <col min="2314" max="2314" width="17" style="1" customWidth="1"/>
    <col min="2315" max="2315" width="15.33203125" style="1" customWidth="1"/>
    <col min="2316" max="2316" width="16.44140625" style="1" customWidth="1"/>
    <col min="2317" max="2317" width="16.109375" style="1" customWidth="1"/>
    <col min="2318" max="2318" width="16.44140625" style="1" customWidth="1"/>
    <col min="2319" max="2319" width="19.33203125" style="1" customWidth="1"/>
    <col min="2320" max="2320" width="21.6640625" style="1" customWidth="1"/>
    <col min="2321" max="2321" width="14.5546875" style="1" customWidth="1"/>
    <col min="2322" max="2322" width="19.44140625" style="1" customWidth="1"/>
    <col min="2323" max="2323" width="11.44140625" style="1" customWidth="1"/>
    <col min="2324" max="2324" width="14.88671875" style="1" customWidth="1"/>
    <col min="2325" max="2325" width="11.44140625" style="1" customWidth="1"/>
    <col min="2326" max="2326" width="16.33203125" style="1" customWidth="1"/>
    <col min="2327" max="2327" width="11.44140625" style="1" customWidth="1"/>
    <col min="2328" max="2328" width="16" style="1" customWidth="1"/>
    <col min="2329" max="2329" width="11.44140625" style="1" bestFit="1" customWidth="1"/>
    <col min="2330" max="2330" width="16.33203125" style="1" customWidth="1"/>
    <col min="2331" max="2331" width="11.44140625" style="1" bestFit="1" customWidth="1"/>
    <col min="2332" max="2332" width="16.109375" style="1" customWidth="1"/>
    <col min="2333" max="2333" width="18.6640625" style="1" customWidth="1"/>
    <col min="2334" max="2334" width="16.6640625" style="1" bestFit="1" customWidth="1"/>
    <col min="2335" max="2564" width="9.109375" style="1"/>
    <col min="2565" max="2565" width="5.5546875" style="1" customWidth="1"/>
    <col min="2566" max="2566" width="72.109375" style="1" customWidth="1"/>
    <col min="2567" max="2567" width="7.5546875" style="1" customWidth="1"/>
    <col min="2568" max="2568" width="11.6640625" style="1" customWidth="1"/>
    <col min="2569" max="2569" width="13.109375" style="1" customWidth="1"/>
    <col min="2570" max="2570" width="17" style="1" customWidth="1"/>
    <col min="2571" max="2571" width="15.33203125" style="1" customWidth="1"/>
    <col min="2572" max="2572" width="16.44140625" style="1" customWidth="1"/>
    <col min="2573" max="2573" width="16.109375" style="1" customWidth="1"/>
    <col min="2574" max="2574" width="16.44140625" style="1" customWidth="1"/>
    <col min="2575" max="2575" width="19.33203125" style="1" customWidth="1"/>
    <col min="2576" max="2576" width="21.6640625" style="1" customWidth="1"/>
    <col min="2577" max="2577" width="14.5546875" style="1" customWidth="1"/>
    <col min="2578" max="2578" width="19.44140625" style="1" customWidth="1"/>
    <col min="2579" max="2579" width="11.44140625" style="1" customWidth="1"/>
    <col min="2580" max="2580" width="14.88671875" style="1" customWidth="1"/>
    <col min="2581" max="2581" width="11.44140625" style="1" customWidth="1"/>
    <col min="2582" max="2582" width="16.33203125" style="1" customWidth="1"/>
    <col min="2583" max="2583" width="11.44140625" style="1" customWidth="1"/>
    <col min="2584" max="2584" width="16" style="1" customWidth="1"/>
    <col min="2585" max="2585" width="11.44140625" style="1" bestFit="1" customWidth="1"/>
    <col min="2586" max="2586" width="16.33203125" style="1" customWidth="1"/>
    <col min="2587" max="2587" width="11.44140625" style="1" bestFit="1" customWidth="1"/>
    <col min="2588" max="2588" width="16.109375" style="1" customWidth="1"/>
    <col min="2589" max="2589" width="18.6640625" style="1" customWidth="1"/>
    <col min="2590" max="2590" width="16.6640625" style="1" bestFit="1" customWidth="1"/>
    <col min="2591" max="2820" width="9.109375" style="1"/>
    <col min="2821" max="2821" width="5.5546875" style="1" customWidth="1"/>
    <col min="2822" max="2822" width="72.109375" style="1" customWidth="1"/>
    <col min="2823" max="2823" width="7.5546875" style="1" customWidth="1"/>
    <col min="2824" max="2824" width="11.6640625" style="1" customWidth="1"/>
    <col min="2825" max="2825" width="13.109375" style="1" customWidth="1"/>
    <col min="2826" max="2826" width="17" style="1" customWidth="1"/>
    <col min="2827" max="2827" width="15.33203125" style="1" customWidth="1"/>
    <col min="2828" max="2828" width="16.44140625" style="1" customWidth="1"/>
    <col min="2829" max="2829" width="16.109375" style="1" customWidth="1"/>
    <col min="2830" max="2830" width="16.44140625" style="1" customWidth="1"/>
    <col min="2831" max="2831" width="19.33203125" style="1" customWidth="1"/>
    <col min="2832" max="2832" width="21.6640625" style="1" customWidth="1"/>
    <col min="2833" max="2833" width="14.5546875" style="1" customWidth="1"/>
    <col min="2834" max="2834" width="19.44140625" style="1" customWidth="1"/>
    <col min="2835" max="2835" width="11.44140625" style="1" customWidth="1"/>
    <col min="2836" max="2836" width="14.88671875" style="1" customWidth="1"/>
    <col min="2837" max="2837" width="11.44140625" style="1" customWidth="1"/>
    <col min="2838" max="2838" width="16.33203125" style="1" customWidth="1"/>
    <col min="2839" max="2839" width="11.44140625" style="1" customWidth="1"/>
    <col min="2840" max="2840" width="16" style="1" customWidth="1"/>
    <col min="2841" max="2841" width="11.44140625" style="1" bestFit="1" customWidth="1"/>
    <col min="2842" max="2842" width="16.33203125" style="1" customWidth="1"/>
    <col min="2843" max="2843" width="11.44140625" style="1" bestFit="1" customWidth="1"/>
    <col min="2844" max="2844" width="16.109375" style="1" customWidth="1"/>
    <col min="2845" max="2845" width="18.6640625" style="1" customWidth="1"/>
    <col min="2846" max="2846" width="16.6640625" style="1" bestFit="1" customWidth="1"/>
    <col min="2847" max="3076" width="9.109375" style="1"/>
    <col min="3077" max="3077" width="5.5546875" style="1" customWidth="1"/>
    <col min="3078" max="3078" width="72.109375" style="1" customWidth="1"/>
    <col min="3079" max="3079" width="7.5546875" style="1" customWidth="1"/>
    <col min="3080" max="3080" width="11.6640625" style="1" customWidth="1"/>
    <col min="3081" max="3081" width="13.109375" style="1" customWidth="1"/>
    <col min="3082" max="3082" width="17" style="1" customWidth="1"/>
    <col min="3083" max="3083" width="15.33203125" style="1" customWidth="1"/>
    <col min="3084" max="3084" width="16.44140625" style="1" customWidth="1"/>
    <col min="3085" max="3085" width="16.109375" style="1" customWidth="1"/>
    <col min="3086" max="3086" width="16.44140625" style="1" customWidth="1"/>
    <col min="3087" max="3087" width="19.33203125" style="1" customWidth="1"/>
    <col min="3088" max="3088" width="21.6640625" style="1" customWidth="1"/>
    <col min="3089" max="3089" width="14.5546875" style="1" customWidth="1"/>
    <col min="3090" max="3090" width="19.44140625" style="1" customWidth="1"/>
    <col min="3091" max="3091" width="11.44140625" style="1" customWidth="1"/>
    <col min="3092" max="3092" width="14.88671875" style="1" customWidth="1"/>
    <col min="3093" max="3093" width="11.44140625" style="1" customWidth="1"/>
    <col min="3094" max="3094" width="16.33203125" style="1" customWidth="1"/>
    <col min="3095" max="3095" width="11.44140625" style="1" customWidth="1"/>
    <col min="3096" max="3096" width="16" style="1" customWidth="1"/>
    <col min="3097" max="3097" width="11.44140625" style="1" bestFit="1" customWidth="1"/>
    <col min="3098" max="3098" width="16.33203125" style="1" customWidth="1"/>
    <col min="3099" max="3099" width="11.44140625" style="1" bestFit="1" customWidth="1"/>
    <col min="3100" max="3100" width="16.109375" style="1" customWidth="1"/>
    <col min="3101" max="3101" width="18.6640625" style="1" customWidth="1"/>
    <col min="3102" max="3102" width="16.6640625" style="1" bestFit="1" customWidth="1"/>
    <col min="3103" max="3332" width="9.109375" style="1"/>
    <col min="3333" max="3333" width="5.5546875" style="1" customWidth="1"/>
    <col min="3334" max="3334" width="72.109375" style="1" customWidth="1"/>
    <col min="3335" max="3335" width="7.5546875" style="1" customWidth="1"/>
    <col min="3336" max="3336" width="11.6640625" style="1" customWidth="1"/>
    <col min="3337" max="3337" width="13.109375" style="1" customWidth="1"/>
    <col min="3338" max="3338" width="17" style="1" customWidth="1"/>
    <col min="3339" max="3339" width="15.33203125" style="1" customWidth="1"/>
    <col min="3340" max="3340" width="16.44140625" style="1" customWidth="1"/>
    <col min="3341" max="3341" width="16.109375" style="1" customWidth="1"/>
    <col min="3342" max="3342" width="16.44140625" style="1" customWidth="1"/>
    <col min="3343" max="3343" width="19.33203125" style="1" customWidth="1"/>
    <col min="3344" max="3344" width="21.6640625" style="1" customWidth="1"/>
    <col min="3345" max="3345" width="14.5546875" style="1" customWidth="1"/>
    <col min="3346" max="3346" width="19.44140625" style="1" customWidth="1"/>
    <col min="3347" max="3347" width="11.44140625" style="1" customWidth="1"/>
    <col min="3348" max="3348" width="14.88671875" style="1" customWidth="1"/>
    <col min="3349" max="3349" width="11.44140625" style="1" customWidth="1"/>
    <col min="3350" max="3350" width="16.33203125" style="1" customWidth="1"/>
    <col min="3351" max="3351" width="11.44140625" style="1" customWidth="1"/>
    <col min="3352" max="3352" width="16" style="1" customWidth="1"/>
    <col min="3353" max="3353" width="11.44140625" style="1" bestFit="1" customWidth="1"/>
    <col min="3354" max="3354" width="16.33203125" style="1" customWidth="1"/>
    <col min="3355" max="3355" width="11.44140625" style="1" bestFit="1" customWidth="1"/>
    <col min="3356" max="3356" width="16.109375" style="1" customWidth="1"/>
    <col min="3357" max="3357" width="18.6640625" style="1" customWidth="1"/>
    <col min="3358" max="3358" width="16.6640625" style="1" bestFit="1" customWidth="1"/>
    <col min="3359" max="3588" width="9.109375" style="1"/>
    <col min="3589" max="3589" width="5.5546875" style="1" customWidth="1"/>
    <col min="3590" max="3590" width="72.109375" style="1" customWidth="1"/>
    <col min="3591" max="3591" width="7.5546875" style="1" customWidth="1"/>
    <col min="3592" max="3592" width="11.6640625" style="1" customWidth="1"/>
    <col min="3593" max="3593" width="13.109375" style="1" customWidth="1"/>
    <col min="3594" max="3594" width="17" style="1" customWidth="1"/>
    <col min="3595" max="3595" width="15.33203125" style="1" customWidth="1"/>
    <col min="3596" max="3596" width="16.44140625" style="1" customWidth="1"/>
    <col min="3597" max="3597" width="16.109375" style="1" customWidth="1"/>
    <col min="3598" max="3598" width="16.44140625" style="1" customWidth="1"/>
    <col min="3599" max="3599" width="19.33203125" style="1" customWidth="1"/>
    <col min="3600" max="3600" width="21.6640625" style="1" customWidth="1"/>
    <col min="3601" max="3601" width="14.5546875" style="1" customWidth="1"/>
    <col min="3602" max="3602" width="19.44140625" style="1" customWidth="1"/>
    <col min="3603" max="3603" width="11.44140625" style="1" customWidth="1"/>
    <col min="3604" max="3604" width="14.88671875" style="1" customWidth="1"/>
    <col min="3605" max="3605" width="11.44140625" style="1" customWidth="1"/>
    <col min="3606" max="3606" width="16.33203125" style="1" customWidth="1"/>
    <col min="3607" max="3607" width="11.44140625" style="1" customWidth="1"/>
    <col min="3608" max="3608" width="16" style="1" customWidth="1"/>
    <col min="3609" max="3609" width="11.44140625" style="1" bestFit="1" customWidth="1"/>
    <col min="3610" max="3610" width="16.33203125" style="1" customWidth="1"/>
    <col min="3611" max="3611" width="11.44140625" style="1" bestFit="1" customWidth="1"/>
    <col min="3612" max="3612" width="16.109375" style="1" customWidth="1"/>
    <col min="3613" max="3613" width="18.6640625" style="1" customWidth="1"/>
    <col min="3614" max="3614" width="16.6640625" style="1" bestFit="1" customWidth="1"/>
    <col min="3615" max="3844" width="9.109375" style="1"/>
    <col min="3845" max="3845" width="5.5546875" style="1" customWidth="1"/>
    <col min="3846" max="3846" width="72.109375" style="1" customWidth="1"/>
    <col min="3847" max="3847" width="7.5546875" style="1" customWidth="1"/>
    <col min="3848" max="3848" width="11.6640625" style="1" customWidth="1"/>
    <col min="3849" max="3849" width="13.109375" style="1" customWidth="1"/>
    <col min="3850" max="3850" width="17" style="1" customWidth="1"/>
    <col min="3851" max="3851" width="15.33203125" style="1" customWidth="1"/>
    <col min="3852" max="3852" width="16.44140625" style="1" customWidth="1"/>
    <col min="3853" max="3853" width="16.109375" style="1" customWidth="1"/>
    <col min="3854" max="3854" width="16.44140625" style="1" customWidth="1"/>
    <col min="3855" max="3855" width="19.33203125" style="1" customWidth="1"/>
    <col min="3856" max="3856" width="21.6640625" style="1" customWidth="1"/>
    <col min="3857" max="3857" width="14.5546875" style="1" customWidth="1"/>
    <col min="3858" max="3858" width="19.44140625" style="1" customWidth="1"/>
    <col min="3859" max="3859" width="11.44140625" style="1" customWidth="1"/>
    <col min="3860" max="3860" width="14.88671875" style="1" customWidth="1"/>
    <col min="3861" max="3861" width="11.44140625" style="1" customWidth="1"/>
    <col min="3862" max="3862" width="16.33203125" style="1" customWidth="1"/>
    <col min="3863" max="3863" width="11.44140625" style="1" customWidth="1"/>
    <col min="3864" max="3864" width="16" style="1" customWidth="1"/>
    <col min="3865" max="3865" width="11.44140625" style="1" bestFit="1" customWidth="1"/>
    <col min="3866" max="3866" width="16.33203125" style="1" customWidth="1"/>
    <col min="3867" max="3867" width="11.44140625" style="1" bestFit="1" customWidth="1"/>
    <col min="3868" max="3868" width="16.109375" style="1" customWidth="1"/>
    <col min="3869" max="3869" width="18.6640625" style="1" customWidth="1"/>
    <col min="3870" max="3870" width="16.6640625" style="1" bestFit="1" customWidth="1"/>
    <col min="3871" max="4100" width="9.109375" style="1"/>
    <col min="4101" max="4101" width="5.5546875" style="1" customWidth="1"/>
    <col min="4102" max="4102" width="72.109375" style="1" customWidth="1"/>
    <col min="4103" max="4103" width="7.5546875" style="1" customWidth="1"/>
    <col min="4104" max="4104" width="11.6640625" style="1" customWidth="1"/>
    <col min="4105" max="4105" width="13.109375" style="1" customWidth="1"/>
    <col min="4106" max="4106" width="17" style="1" customWidth="1"/>
    <col min="4107" max="4107" width="15.33203125" style="1" customWidth="1"/>
    <col min="4108" max="4108" width="16.44140625" style="1" customWidth="1"/>
    <col min="4109" max="4109" width="16.109375" style="1" customWidth="1"/>
    <col min="4110" max="4110" width="16.44140625" style="1" customWidth="1"/>
    <col min="4111" max="4111" width="19.33203125" style="1" customWidth="1"/>
    <col min="4112" max="4112" width="21.6640625" style="1" customWidth="1"/>
    <col min="4113" max="4113" width="14.5546875" style="1" customWidth="1"/>
    <col min="4114" max="4114" width="19.44140625" style="1" customWidth="1"/>
    <col min="4115" max="4115" width="11.44140625" style="1" customWidth="1"/>
    <col min="4116" max="4116" width="14.88671875" style="1" customWidth="1"/>
    <col min="4117" max="4117" width="11.44140625" style="1" customWidth="1"/>
    <col min="4118" max="4118" width="16.33203125" style="1" customWidth="1"/>
    <col min="4119" max="4119" width="11.44140625" style="1" customWidth="1"/>
    <col min="4120" max="4120" width="16" style="1" customWidth="1"/>
    <col min="4121" max="4121" width="11.44140625" style="1" bestFit="1" customWidth="1"/>
    <col min="4122" max="4122" width="16.33203125" style="1" customWidth="1"/>
    <col min="4123" max="4123" width="11.44140625" style="1" bestFit="1" customWidth="1"/>
    <col min="4124" max="4124" width="16.109375" style="1" customWidth="1"/>
    <col min="4125" max="4125" width="18.6640625" style="1" customWidth="1"/>
    <col min="4126" max="4126" width="16.6640625" style="1" bestFit="1" customWidth="1"/>
    <col min="4127" max="4356" width="9.109375" style="1"/>
    <col min="4357" max="4357" width="5.5546875" style="1" customWidth="1"/>
    <col min="4358" max="4358" width="72.109375" style="1" customWidth="1"/>
    <col min="4359" max="4359" width="7.5546875" style="1" customWidth="1"/>
    <col min="4360" max="4360" width="11.6640625" style="1" customWidth="1"/>
    <col min="4361" max="4361" width="13.109375" style="1" customWidth="1"/>
    <col min="4362" max="4362" width="17" style="1" customWidth="1"/>
    <col min="4363" max="4363" width="15.33203125" style="1" customWidth="1"/>
    <col min="4364" max="4364" width="16.44140625" style="1" customWidth="1"/>
    <col min="4365" max="4365" width="16.109375" style="1" customWidth="1"/>
    <col min="4366" max="4366" width="16.44140625" style="1" customWidth="1"/>
    <col min="4367" max="4367" width="19.33203125" style="1" customWidth="1"/>
    <col min="4368" max="4368" width="21.6640625" style="1" customWidth="1"/>
    <col min="4369" max="4369" width="14.5546875" style="1" customWidth="1"/>
    <col min="4370" max="4370" width="19.44140625" style="1" customWidth="1"/>
    <col min="4371" max="4371" width="11.44140625" style="1" customWidth="1"/>
    <col min="4372" max="4372" width="14.88671875" style="1" customWidth="1"/>
    <col min="4373" max="4373" width="11.44140625" style="1" customWidth="1"/>
    <col min="4374" max="4374" width="16.33203125" style="1" customWidth="1"/>
    <col min="4375" max="4375" width="11.44140625" style="1" customWidth="1"/>
    <col min="4376" max="4376" width="16" style="1" customWidth="1"/>
    <col min="4377" max="4377" width="11.44140625" style="1" bestFit="1" customWidth="1"/>
    <col min="4378" max="4378" width="16.33203125" style="1" customWidth="1"/>
    <col min="4379" max="4379" width="11.44140625" style="1" bestFit="1" customWidth="1"/>
    <col min="4380" max="4380" width="16.109375" style="1" customWidth="1"/>
    <col min="4381" max="4381" width="18.6640625" style="1" customWidth="1"/>
    <col min="4382" max="4382" width="16.6640625" style="1" bestFit="1" customWidth="1"/>
    <col min="4383" max="4612" width="9.109375" style="1"/>
    <col min="4613" max="4613" width="5.5546875" style="1" customWidth="1"/>
    <col min="4614" max="4614" width="72.109375" style="1" customWidth="1"/>
    <col min="4615" max="4615" width="7.5546875" style="1" customWidth="1"/>
    <col min="4616" max="4616" width="11.6640625" style="1" customWidth="1"/>
    <col min="4617" max="4617" width="13.109375" style="1" customWidth="1"/>
    <col min="4618" max="4618" width="17" style="1" customWidth="1"/>
    <col min="4619" max="4619" width="15.33203125" style="1" customWidth="1"/>
    <col min="4620" max="4620" width="16.44140625" style="1" customWidth="1"/>
    <col min="4621" max="4621" width="16.109375" style="1" customWidth="1"/>
    <col min="4622" max="4622" width="16.44140625" style="1" customWidth="1"/>
    <col min="4623" max="4623" width="19.33203125" style="1" customWidth="1"/>
    <col min="4624" max="4624" width="21.6640625" style="1" customWidth="1"/>
    <col min="4625" max="4625" width="14.5546875" style="1" customWidth="1"/>
    <col min="4626" max="4626" width="19.44140625" style="1" customWidth="1"/>
    <col min="4627" max="4627" width="11.44140625" style="1" customWidth="1"/>
    <col min="4628" max="4628" width="14.88671875" style="1" customWidth="1"/>
    <col min="4629" max="4629" width="11.44140625" style="1" customWidth="1"/>
    <col min="4630" max="4630" width="16.33203125" style="1" customWidth="1"/>
    <col min="4631" max="4631" width="11.44140625" style="1" customWidth="1"/>
    <col min="4632" max="4632" width="16" style="1" customWidth="1"/>
    <col min="4633" max="4633" width="11.44140625" style="1" bestFit="1" customWidth="1"/>
    <col min="4634" max="4634" width="16.33203125" style="1" customWidth="1"/>
    <col min="4635" max="4635" width="11.44140625" style="1" bestFit="1" customWidth="1"/>
    <col min="4636" max="4636" width="16.109375" style="1" customWidth="1"/>
    <col min="4637" max="4637" width="18.6640625" style="1" customWidth="1"/>
    <col min="4638" max="4638" width="16.6640625" style="1" bestFit="1" customWidth="1"/>
    <col min="4639" max="4868" width="9.109375" style="1"/>
    <col min="4869" max="4869" width="5.5546875" style="1" customWidth="1"/>
    <col min="4870" max="4870" width="72.109375" style="1" customWidth="1"/>
    <col min="4871" max="4871" width="7.5546875" style="1" customWidth="1"/>
    <col min="4872" max="4872" width="11.6640625" style="1" customWidth="1"/>
    <col min="4873" max="4873" width="13.109375" style="1" customWidth="1"/>
    <col min="4874" max="4874" width="17" style="1" customWidth="1"/>
    <col min="4875" max="4875" width="15.33203125" style="1" customWidth="1"/>
    <col min="4876" max="4876" width="16.44140625" style="1" customWidth="1"/>
    <col min="4877" max="4877" width="16.109375" style="1" customWidth="1"/>
    <col min="4878" max="4878" width="16.44140625" style="1" customWidth="1"/>
    <col min="4879" max="4879" width="19.33203125" style="1" customWidth="1"/>
    <col min="4880" max="4880" width="21.6640625" style="1" customWidth="1"/>
    <col min="4881" max="4881" width="14.5546875" style="1" customWidth="1"/>
    <col min="4882" max="4882" width="19.44140625" style="1" customWidth="1"/>
    <col min="4883" max="4883" width="11.44140625" style="1" customWidth="1"/>
    <col min="4884" max="4884" width="14.88671875" style="1" customWidth="1"/>
    <col min="4885" max="4885" width="11.44140625" style="1" customWidth="1"/>
    <col min="4886" max="4886" width="16.33203125" style="1" customWidth="1"/>
    <col min="4887" max="4887" width="11.44140625" style="1" customWidth="1"/>
    <col min="4888" max="4888" width="16" style="1" customWidth="1"/>
    <col min="4889" max="4889" width="11.44140625" style="1" bestFit="1" customWidth="1"/>
    <col min="4890" max="4890" width="16.33203125" style="1" customWidth="1"/>
    <col min="4891" max="4891" width="11.44140625" style="1" bestFit="1" customWidth="1"/>
    <col min="4892" max="4892" width="16.109375" style="1" customWidth="1"/>
    <col min="4893" max="4893" width="18.6640625" style="1" customWidth="1"/>
    <col min="4894" max="4894" width="16.6640625" style="1" bestFit="1" customWidth="1"/>
    <col min="4895" max="5124" width="9.109375" style="1"/>
    <col min="5125" max="5125" width="5.5546875" style="1" customWidth="1"/>
    <col min="5126" max="5126" width="72.109375" style="1" customWidth="1"/>
    <col min="5127" max="5127" width="7.5546875" style="1" customWidth="1"/>
    <col min="5128" max="5128" width="11.6640625" style="1" customWidth="1"/>
    <col min="5129" max="5129" width="13.109375" style="1" customWidth="1"/>
    <col min="5130" max="5130" width="17" style="1" customWidth="1"/>
    <col min="5131" max="5131" width="15.33203125" style="1" customWidth="1"/>
    <col min="5132" max="5132" width="16.44140625" style="1" customWidth="1"/>
    <col min="5133" max="5133" width="16.109375" style="1" customWidth="1"/>
    <col min="5134" max="5134" width="16.44140625" style="1" customWidth="1"/>
    <col min="5135" max="5135" width="19.33203125" style="1" customWidth="1"/>
    <col min="5136" max="5136" width="21.6640625" style="1" customWidth="1"/>
    <col min="5137" max="5137" width="14.5546875" style="1" customWidth="1"/>
    <col min="5138" max="5138" width="19.44140625" style="1" customWidth="1"/>
    <col min="5139" max="5139" width="11.44140625" style="1" customWidth="1"/>
    <col min="5140" max="5140" width="14.88671875" style="1" customWidth="1"/>
    <col min="5141" max="5141" width="11.44140625" style="1" customWidth="1"/>
    <col min="5142" max="5142" width="16.33203125" style="1" customWidth="1"/>
    <col min="5143" max="5143" width="11.44140625" style="1" customWidth="1"/>
    <col min="5144" max="5144" width="16" style="1" customWidth="1"/>
    <col min="5145" max="5145" width="11.44140625" style="1" bestFit="1" customWidth="1"/>
    <col min="5146" max="5146" width="16.33203125" style="1" customWidth="1"/>
    <col min="5147" max="5147" width="11.44140625" style="1" bestFit="1" customWidth="1"/>
    <col min="5148" max="5148" width="16.109375" style="1" customWidth="1"/>
    <col min="5149" max="5149" width="18.6640625" style="1" customWidth="1"/>
    <col min="5150" max="5150" width="16.6640625" style="1" bestFit="1" customWidth="1"/>
    <col min="5151" max="5380" width="9.109375" style="1"/>
    <col min="5381" max="5381" width="5.5546875" style="1" customWidth="1"/>
    <col min="5382" max="5382" width="72.109375" style="1" customWidth="1"/>
    <col min="5383" max="5383" width="7.5546875" style="1" customWidth="1"/>
    <col min="5384" max="5384" width="11.6640625" style="1" customWidth="1"/>
    <col min="5385" max="5385" width="13.109375" style="1" customWidth="1"/>
    <col min="5386" max="5386" width="17" style="1" customWidth="1"/>
    <col min="5387" max="5387" width="15.33203125" style="1" customWidth="1"/>
    <col min="5388" max="5388" width="16.44140625" style="1" customWidth="1"/>
    <col min="5389" max="5389" width="16.109375" style="1" customWidth="1"/>
    <col min="5390" max="5390" width="16.44140625" style="1" customWidth="1"/>
    <col min="5391" max="5391" width="19.33203125" style="1" customWidth="1"/>
    <col min="5392" max="5392" width="21.6640625" style="1" customWidth="1"/>
    <col min="5393" max="5393" width="14.5546875" style="1" customWidth="1"/>
    <col min="5394" max="5394" width="19.44140625" style="1" customWidth="1"/>
    <col min="5395" max="5395" width="11.44140625" style="1" customWidth="1"/>
    <col min="5396" max="5396" width="14.88671875" style="1" customWidth="1"/>
    <col min="5397" max="5397" width="11.44140625" style="1" customWidth="1"/>
    <col min="5398" max="5398" width="16.33203125" style="1" customWidth="1"/>
    <col min="5399" max="5399" width="11.44140625" style="1" customWidth="1"/>
    <col min="5400" max="5400" width="16" style="1" customWidth="1"/>
    <col min="5401" max="5401" width="11.44140625" style="1" bestFit="1" customWidth="1"/>
    <col min="5402" max="5402" width="16.33203125" style="1" customWidth="1"/>
    <col min="5403" max="5403" width="11.44140625" style="1" bestFit="1" customWidth="1"/>
    <col min="5404" max="5404" width="16.109375" style="1" customWidth="1"/>
    <col min="5405" max="5405" width="18.6640625" style="1" customWidth="1"/>
    <col min="5406" max="5406" width="16.6640625" style="1" bestFit="1" customWidth="1"/>
    <col min="5407" max="5636" width="9.109375" style="1"/>
    <col min="5637" max="5637" width="5.5546875" style="1" customWidth="1"/>
    <col min="5638" max="5638" width="72.109375" style="1" customWidth="1"/>
    <col min="5639" max="5639" width="7.5546875" style="1" customWidth="1"/>
    <col min="5640" max="5640" width="11.6640625" style="1" customWidth="1"/>
    <col min="5641" max="5641" width="13.109375" style="1" customWidth="1"/>
    <col min="5642" max="5642" width="17" style="1" customWidth="1"/>
    <col min="5643" max="5643" width="15.33203125" style="1" customWidth="1"/>
    <col min="5644" max="5644" width="16.44140625" style="1" customWidth="1"/>
    <col min="5645" max="5645" width="16.109375" style="1" customWidth="1"/>
    <col min="5646" max="5646" width="16.44140625" style="1" customWidth="1"/>
    <col min="5647" max="5647" width="19.33203125" style="1" customWidth="1"/>
    <col min="5648" max="5648" width="21.6640625" style="1" customWidth="1"/>
    <col min="5649" max="5649" width="14.5546875" style="1" customWidth="1"/>
    <col min="5650" max="5650" width="19.44140625" style="1" customWidth="1"/>
    <col min="5651" max="5651" width="11.44140625" style="1" customWidth="1"/>
    <col min="5652" max="5652" width="14.88671875" style="1" customWidth="1"/>
    <col min="5653" max="5653" width="11.44140625" style="1" customWidth="1"/>
    <col min="5654" max="5654" width="16.33203125" style="1" customWidth="1"/>
    <col min="5655" max="5655" width="11.44140625" style="1" customWidth="1"/>
    <col min="5656" max="5656" width="16" style="1" customWidth="1"/>
    <col min="5657" max="5657" width="11.44140625" style="1" bestFit="1" customWidth="1"/>
    <col min="5658" max="5658" width="16.33203125" style="1" customWidth="1"/>
    <col min="5659" max="5659" width="11.44140625" style="1" bestFit="1" customWidth="1"/>
    <col min="5660" max="5660" width="16.109375" style="1" customWidth="1"/>
    <col min="5661" max="5661" width="18.6640625" style="1" customWidth="1"/>
    <col min="5662" max="5662" width="16.6640625" style="1" bestFit="1" customWidth="1"/>
    <col min="5663" max="5892" width="9.109375" style="1"/>
    <col min="5893" max="5893" width="5.5546875" style="1" customWidth="1"/>
    <col min="5894" max="5894" width="72.109375" style="1" customWidth="1"/>
    <col min="5895" max="5895" width="7.5546875" style="1" customWidth="1"/>
    <col min="5896" max="5896" width="11.6640625" style="1" customWidth="1"/>
    <col min="5897" max="5897" width="13.109375" style="1" customWidth="1"/>
    <col min="5898" max="5898" width="17" style="1" customWidth="1"/>
    <col min="5899" max="5899" width="15.33203125" style="1" customWidth="1"/>
    <col min="5900" max="5900" width="16.44140625" style="1" customWidth="1"/>
    <col min="5901" max="5901" width="16.109375" style="1" customWidth="1"/>
    <col min="5902" max="5902" width="16.44140625" style="1" customWidth="1"/>
    <col min="5903" max="5903" width="19.33203125" style="1" customWidth="1"/>
    <col min="5904" max="5904" width="21.6640625" style="1" customWidth="1"/>
    <col min="5905" max="5905" width="14.5546875" style="1" customWidth="1"/>
    <col min="5906" max="5906" width="19.44140625" style="1" customWidth="1"/>
    <col min="5907" max="5907" width="11.44140625" style="1" customWidth="1"/>
    <col min="5908" max="5908" width="14.88671875" style="1" customWidth="1"/>
    <col min="5909" max="5909" width="11.44140625" style="1" customWidth="1"/>
    <col min="5910" max="5910" width="16.33203125" style="1" customWidth="1"/>
    <col min="5911" max="5911" width="11.44140625" style="1" customWidth="1"/>
    <col min="5912" max="5912" width="16" style="1" customWidth="1"/>
    <col min="5913" max="5913" width="11.44140625" style="1" bestFit="1" customWidth="1"/>
    <col min="5914" max="5914" width="16.33203125" style="1" customWidth="1"/>
    <col min="5915" max="5915" width="11.44140625" style="1" bestFit="1" customWidth="1"/>
    <col min="5916" max="5916" width="16.109375" style="1" customWidth="1"/>
    <col min="5917" max="5917" width="18.6640625" style="1" customWidth="1"/>
    <col min="5918" max="5918" width="16.6640625" style="1" bestFit="1" customWidth="1"/>
    <col min="5919" max="6148" width="9.109375" style="1"/>
    <col min="6149" max="6149" width="5.5546875" style="1" customWidth="1"/>
    <col min="6150" max="6150" width="72.109375" style="1" customWidth="1"/>
    <col min="6151" max="6151" width="7.5546875" style="1" customWidth="1"/>
    <col min="6152" max="6152" width="11.6640625" style="1" customWidth="1"/>
    <col min="6153" max="6153" width="13.109375" style="1" customWidth="1"/>
    <col min="6154" max="6154" width="17" style="1" customWidth="1"/>
    <col min="6155" max="6155" width="15.33203125" style="1" customWidth="1"/>
    <col min="6156" max="6156" width="16.44140625" style="1" customWidth="1"/>
    <col min="6157" max="6157" width="16.109375" style="1" customWidth="1"/>
    <col min="6158" max="6158" width="16.44140625" style="1" customWidth="1"/>
    <col min="6159" max="6159" width="19.33203125" style="1" customWidth="1"/>
    <col min="6160" max="6160" width="21.6640625" style="1" customWidth="1"/>
    <col min="6161" max="6161" width="14.5546875" style="1" customWidth="1"/>
    <col min="6162" max="6162" width="19.44140625" style="1" customWidth="1"/>
    <col min="6163" max="6163" width="11.44140625" style="1" customWidth="1"/>
    <col min="6164" max="6164" width="14.88671875" style="1" customWidth="1"/>
    <col min="6165" max="6165" width="11.44140625" style="1" customWidth="1"/>
    <col min="6166" max="6166" width="16.33203125" style="1" customWidth="1"/>
    <col min="6167" max="6167" width="11.44140625" style="1" customWidth="1"/>
    <col min="6168" max="6168" width="16" style="1" customWidth="1"/>
    <col min="6169" max="6169" width="11.44140625" style="1" bestFit="1" customWidth="1"/>
    <col min="6170" max="6170" width="16.33203125" style="1" customWidth="1"/>
    <col min="6171" max="6171" width="11.44140625" style="1" bestFit="1" customWidth="1"/>
    <col min="6172" max="6172" width="16.109375" style="1" customWidth="1"/>
    <col min="6173" max="6173" width="18.6640625" style="1" customWidth="1"/>
    <col min="6174" max="6174" width="16.6640625" style="1" bestFit="1" customWidth="1"/>
    <col min="6175" max="6404" width="9.109375" style="1"/>
    <col min="6405" max="6405" width="5.5546875" style="1" customWidth="1"/>
    <col min="6406" max="6406" width="72.109375" style="1" customWidth="1"/>
    <col min="6407" max="6407" width="7.5546875" style="1" customWidth="1"/>
    <col min="6408" max="6408" width="11.6640625" style="1" customWidth="1"/>
    <col min="6409" max="6409" width="13.109375" style="1" customWidth="1"/>
    <col min="6410" max="6410" width="17" style="1" customWidth="1"/>
    <col min="6411" max="6411" width="15.33203125" style="1" customWidth="1"/>
    <col min="6412" max="6412" width="16.44140625" style="1" customWidth="1"/>
    <col min="6413" max="6413" width="16.109375" style="1" customWidth="1"/>
    <col min="6414" max="6414" width="16.44140625" style="1" customWidth="1"/>
    <col min="6415" max="6415" width="19.33203125" style="1" customWidth="1"/>
    <col min="6416" max="6416" width="21.6640625" style="1" customWidth="1"/>
    <col min="6417" max="6417" width="14.5546875" style="1" customWidth="1"/>
    <col min="6418" max="6418" width="19.44140625" style="1" customWidth="1"/>
    <col min="6419" max="6419" width="11.44140625" style="1" customWidth="1"/>
    <col min="6420" max="6420" width="14.88671875" style="1" customWidth="1"/>
    <col min="6421" max="6421" width="11.44140625" style="1" customWidth="1"/>
    <col min="6422" max="6422" width="16.33203125" style="1" customWidth="1"/>
    <col min="6423" max="6423" width="11.44140625" style="1" customWidth="1"/>
    <col min="6424" max="6424" width="16" style="1" customWidth="1"/>
    <col min="6425" max="6425" width="11.44140625" style="1" bestFit="1" customWidth="1"/>
    <col min="6426" max="6426" width="16.33203125" style="1" customWidth="1"/>
    <col min="6427" max="6427" width="11.44140625" style="1" bestFit="1" customWidth="1"/>
    <col min="6428" max="6428" width="16.109375" style="1" customWidth="1"/>
    <col min="6429" max="6429" width="18.6640625" style="1" customWidth="1"/>
    <col min="6430" max="6430" width="16.6640625" style="1" bestFit="1" customWidth="1"/>
    <col min="6431" max="6660" width="9.109375" style="1"/>
    <col min="6661" max="6661" width="5.5546875" style="1" customWidth="1"/>
    <col min="6662" max="6662" width="72.109375" style="1" customWidth="1"/>
    <col min="6663" max="6663" width="7.5546875" style="1" customWidth="1"/>
    <col min="6664" max="6664" width="11.6640625" style="1" customWidth="1"/>
    <col min="6665" max="6665" width="13.109375" style="1" customWidth="1"/>
    <col min="6666" max="6666" width="17" style="1" customWidth="1"/>
    <col min="6667" max="6667" width="15.33203125" style="1" customWidth="1"/>
    <col min="6668" max="6668" width="16.44140625" style="1" customWidth="1"/>
    <col min="6669" max="6669" width="16.109375" style="1" customWidth="1"/>
    <col min="6670" max="6670" width="16.44140625" style="1" customWidth="1"/>
    <col min="6671" max="6671" width="19.33203125" style="1" customWidth="1"/>
    <col min="6672" max="6672" width="21.6640625" style="1" customWidth="1"/>
    <col min="6673" max="6673" width="14.5546875" style="1" customWidth="1"/>
    <col min="6674" max="6674" width="19.44140625" style="1" customWidth="1"/>
    <col min="6675" max="6675" width="11.44140625" style="1" customWidth="1"/>
    <col min="6676" max="6676" width="14.88671875" style="1" customWidth="1"/>
    <col min="6677" max="6677" width="11.44140625" style="1" customWidth="1"/>
    <col min="6678" max="6678" width="16.33203125" style="1" customWidth="1"/>
    <col min="6679" max="6679" width="11.44140625" style="1" customWidth="1"/>
    <col min="6680" max="6680" width="16" style="1" customWidth="1"/>
    <col min="6681" max="6681" width="11.44140625" style="1" bestFit="1" customWidth="1"/>
    <col min="6682" max="6682" width="16.33203125" style="1" customWidth="1"/>
    <col min="6683" max="6683" width="11.44140625" style="1" bestFit="1" customWidth="1"/>
    <col min="6684" max="6684" width="16.109375" style="1" customWidth="1"/>
    <col min="6685" max="6685" width="18.6640625" style="1" customWidth="1"/>
    <col min="6686" max="6686" width="16.6640625" style="1" bestFit="1" customWidth="1"/>
    <col min="6687" max="6916" width="9.109375" style="1"/>
    <col min="6917" max="6917" width="5.5546875" style="1" customWidth="1"/>
    <col min="6918" max="6918" width="72.109375" style="1" customWidth="1"/>
    <col min="6919" max="6919" width="7.5546875" style="1" customWidth="1"/>
    <col min="6920" max="6920" width="11.6640625" style="1" customWidth="1"/>
    <col min="6921" max="6921" width="13.109375" style="1" customWidth="1"/>
    <col min="6922" max="6922" width="17" style="1" customWidth="1"/>
    <col min="6923" max="6923" width="15.33203125" style="1" customWidth="1"/>
    <col min="6924" max="6924" width="16.44140625" style="1" customWidth="1"/>
    <col min="6925" max="6925" width="16.109375" style="1" customWidth="1"/>
    <col min="6926" max="6926" width="16.44140625" style="1" customWidth="1"/>
    <col min="6927" max="6927" width="19.33203125" style="1" customWidth="1"/>
    <col min="6928" max="6928" width="21.6640625" style="1" customWidth="1"/>
    <col min="6929" max="6929" width="14.5546875" style="1" customWidth="1"/>
    <col min="6930" max="6930" width="19.44140625" style="1" customWidth="1"/>
    <col min="6931" max="6931" width="11.44140625" style="1" customWidth="1"/>
    <col min="6932" max="6932" width="14.88671875" style="1" customWidth="1"/>
    <col min="6933" max="6933" width="11.44140625" style="1" customWidth="1"/>
    <col min="6934" max="6934" width="16.33203125" style="1" customWidth="1"/>
    <col min="6935" max="6935" width="11.44140625" style="1" customWidth="1"/>
    <col min="6936" max="6936" width="16" style="1" customWidth="1"/>
    <col min="6937" max="6937" width="11.44140625" style="1" bestFit="1" customWidth="1"/>
    <col min="6938" max="6938" width="16.33203125" style="1" customWidth="1"/>
    <col min="6939" max="6939" width="11.44140625" style="1" bestFit="1" customWidth="1"/>
    <col min="6940" max="6940" width="16.109375" style="1" customWidth="1"/>
    <col min="6941" max="6941" width="18.6640625" style="1" customWidth="1"/>
    <col min="6942" max="6942" width="16.6640625" style="1" bestFit="1" customWidth="1"/>
    <col min="6943" max="7172" width="9.109375" style="1"/>
    <col min="7173" max="7173" width="5.5546875" style="1" customWidth="1"/>
    <col min="7174" max="7174" width="72.109375" style="1" customWidth="1"/>
    <col min="7175" max="7175" width="7.5546875" style="1" customWidth="1"/>
    <col min="7176" max="7176" width="11.6640625" style="1" customWidth="1"/>
    <col min="7177" max="7177" width="13.109375" style="1" customWidth="1"/>
    <col min="7178" max="7178" width="17" style="1" customWidth="1"/>
    <col min="7179" max="7179" width="15.33203125" style="1" customWidth="1"/>
    <col min="7180" max="7180" width="16.44140625" style="1" customWidth="1"/>
    <col min="7181" max="7181" width="16.109375" style="1" customWidth="1"/>
    <col min="7182" max="7182" width="16.44140625" style="1" customWidth="1"/>
    <col min="7183" max="7183" width="19.33203125" style="1" customWidth="1"/>
    <col min="7184" max="7184" width="21.6640625" style="1" customWidth="1"/>
    <col min="7185" max="7185" width="14.5546875" style="1" customWidth="1"/>
    <col min="7186" max="7186" width="19.44140625" style="1" customWidth="1"/>
    <col min="7187" max="7187" width="11.44140625" style="1" customWidth="1"/>
    <col min="7188" max="7188" width="14.88671875" style="1" customWidth="1"/>
    <col min="7189" max="7189" width="11.44140625" style="1" customWidth="1"/>
    <col min="7190" max="7190" width="16.33203125" style="1" customWidth="1"/>
    <col min="7191" max="7191" width="11.44140625" style="1" customWidth="1"/>
    <col min="7192" max="7192" width="16" style="1" customWidth="1"/>
    <col min="7193" max="7193" width="11.44140625" style="1" bestFit="1" customWidth="1"/>
    <col min="7194" max="7194" width="16.33203125" style="1" customWidth="1"/>
    <col min="7195" max="7195" width="11.44140625" style="1" bestFit="1" customWidth="1"/>
    <col min="7196" max="7196" width="16.109375" style="1" customWidth="1"/>
    <col min="7197" max="7197" width="18.6640625" style="1" customWidth="1"/>
    <col min="7198" max="7198" width="16.6640625" style="1" bestFit="1" customWidth="1"/>
    <col min="7199" max="7428" width="9.109375" style="1"/>
    <col min="7429" max="7429" width="5.5546875" style="1" customWidth="1"/>
    <col min="7430" max="7430" width="72.109375" style="1" customWidth="1"/>
    <col min="7431" max="7431" width="7.5546875" style="1" customWidth="1"/>
    <col min="7432" max="7432" width="11.6640625" style="1" customWidth="1"/>
    <col min="7433" max="7433" width="13.109375" style="1" customWidth="1"/>
    <col min="7434" max="7434" width="17" style="1" customWidth="1"/>
    <col min="7435" max="7435" width="15.33203125" style="1" customWidth="1"/>
    <col min="7436" max="7436" width="16.44140625" style="1" customWidth="1"/>
    <col min="7437" max="7437" width="16.109375" style="1" customWidth="1"/>
    <col min="7438" max="7438" width="16.44140625" style="1" customWidth="1"/>
    <col min="7439" max="7439" width="19.33203125" style="1" customWidth="1"/>
    <col min="7440" max="7440" width="21.6640625" style="1" customWidth="1"/>
    <col min="7441" max="7441" width="14.5546875" style="1" customWidth="1"/>
    <col min="7442" max="7442" width="19.44140625" style="1" customWidth="1"/>
    <col min="7443" max="7443" width="11.44140625" style="1" customWidth="1"/>
    <col min="7444" max="7444" width="14.88671875" style="1" customWidth="1"/>
    <col min="7445" max="7445" width="11.44140625" style="1" customWidth="1"/>
    <col min="7446" max="7446" width="16.33203125" style="1" customWidth="1"/>
    <col min="7447" max="7447" width="11.44140625" style="1" customWidth="1"/>
    <col min="7448" max="7448" width="16" style="1" customWidth="1"/>
    <col min="7449" max="7449" width="11.44140625" style="1" bestFit="1" customWidth="1"/>
    <col min="7450" max="7450" width="16.33203125" style="1" customWidth="1"/>
    <col min="7451" max="7451" width="11.44140625" style="1" bestFit="1" customWidth="1"/>
    <col min="7452" max="7452" width="16.109375" style="1" customWidth="1"/>
    <col min="7453" max="7453" width="18.6640625" style="1" customWidth="1"/>
    <col min="7454" max="7454" width="16.6640625" style="1" bestFit="1" customWidth="1"/>
    <col min="7455" max="7684" width="9.109375" style="1"/>
    <col min="7685" max="7685" width="5.5546875" style="1" customWidth="1"/>
    <col min="7686" max="7686" width="72.109375" style="1" customWidth="1"/>
    <col min="7687" max="7687" width="7.5546875" style="1" customWidth="1"/>
    <col min="7688" max="7688" width="11.6640625" style="1" customWidth="1"/>
    <col min="7689" max="7689" width="13.109375" style="1" customWidth="1"/>
    <col min="7690" max="7690" width="17" style="1" customWidth="1"/>
    <col min="7691" max="7691" width="15.33203125" style="1" customWidth="1"/>
    <col min="7692" max="7692" width="16.44140625" style="1" customWidth="1"/>
    <col min="7693" max="7693" width="16.109375" style="1" customWidth="1"/>
    <col min="7694" max="7694" width="16.44140625" style="1" customWidth="1"/>
    <col min="7695" max="7695" width="19.33203125" style="1" customWidth="1"/>
    <col min="7696" max="7696" width="21.6640625" style="1" customWidth="1"/>
    <col min="7697" max="7697" width="14.5546875" style="1" customWidth="1"/>
    <col min="7698" max="7698" width="19.44140625" style="1" customWidth="1"/>
    <col min="7699" max="7699" width="11.44140625" style="1" customWidth="1"/>
    <col min="7700" max="7700" width="14.88671875" style="1" customWidth="1"/>
    <col min="7701" max="7701" width="11.44140625" style="1" customWidth="1"/>
    <col min="7702" max="7702" width="16.33203125" style="1" customWidth="1"/>
    <col min="7703" max="7703" width="11.44140625" style="1" customWidth="1"/>
    <col min="7704" max="7704" width="16" style="1" customWidth="1"/>
    <col min="7705" max="7705" width="11.44140625" style="1" bestFit="1" customWidth="1"/>
    <col min="7706" max="7706" width="16.33203125" style="1" customWidth="1"/>
    <col min="7707" max="7707" width="11.44140625" style="1" bestFit="1" customWidth="1"/>
    <col min="7708" max="7708" width="16.109375" style="1" customWidth="1"/>
    <col min="7709" max="7709" width="18.6640625" style="1" customWidth="1"/>
    <col min="7710" max="7710" width="16.6640625" style="1" bestFit="1" customWidth="1"/>
    <col min="7711" max="7940" width="9.109375" style="1"/>
    <col min="7941" max="7941" width="5.5546875" style="1" customWidth="1"/>
    <col min="7942" max="7942" width="72.109375" style="1" customWidth="1"/>
    <col min="7943" max="7943" width="7.5546875" style="1" customWidth="1"/>
    <col min="7944" max="7944" width="11.6640625" style="1" customWidth="1"/>
    <col min="7945" max="7945" width="13.109375" style="1" customWidth="1"/>
    <col min="7946" max="7946" width="17" style="1" customWidth="1"/>
    <col min="7947" max="7947" width="15.33203125" style="1" customWidth="1"/>
    <col min="7948" max="7948" width="16.44140625" style="1" customWidth="1"/>
    <col min="7949" max="7949" width="16.109375" style="1" customWidth="1"/>
    <col min="7950" max="7950" width="16.44140625" style="1" customWidth="1"/>
    <col min="7951" max="7951" width="19.33203125" style="1" customWidth="1"/>
    <col min="7952" max="7952" width="21.6640625" style="1" customWidth="1"/>
    <col min="7953" max="7953" width="14.5546875" style="1" customWidth="1"/>
    <col min="7954" max="7954" width="19.44140625" style="1" customWidth="1"/>
    <col min="7955" max="7955" width="11.44140625" style="1" customWidth="1"/>
    <col min="7956" max="7956" width="14.88671875" style="1" customWidth="1"/>
    <col min="7957" max="7957" width="11.44140625" style="1" customWidth="1"/>
    <col min="7958" max="7958" width="16.33203125" style="1" customWidth="1"/>
    <col min="7959" max="7959" width="11.44140625" style="1" customWidth="1"/>
    <col min="7960" max="7960" width="16" style="1" customWidth="1"/>
    <col min="7961" max="7961" width="11.44140625" style="1" bestFit="1" customWidth="1"/>
    <col min="7962" max="7962" width="16.33203125" style="1" customWidth="1"/>
    <col min="7963" max="7963" width="11.44140625" style="1" bestFit="1" customWidth="1"/>
    <col min="7964" max="7964" width="16.109375" style="1" customWidth="1"/>
    <col min="7965" max="7965" width="18.6640625" style="1" customWidth="1"/>
    <col min="7966" max="7966" width="16.6640625" style="1" bestFit="1" customWidth="1"/>
    <col min="7967" max="8196" width="9.109375" style="1"/>
    <col min="8197" max="8197" width="5.5546875" style="1" customWidth="1"/>
    <col min="8198" max="8198" width="72.109375" style="1" customWidth="1"/>
    <col min="8199" max="8199" width="7.5546875" style="1" customWidth="1"/>
    <col min="8200" max="8200" width="11.6640625" style="1" customWidth="1"/>
    <col min="8201" max="8201" width="13.109375" style="1" customWidth="1"/>
    <col min="8202" max="8202" width="17" style="1" customWidth="1"/>
    <col min="8203" max="8203" width="15.33203125" style="1" customWidth="1"/>
    <col min="8204" max="8204" width="16.44140625" style="1" customWidth="1"/>
    <col min="8205" max="8205" width="16.109375" style="1" customWidth="1"/>
    <col min="8206" max="8206" width="16.44140625" style="1" customWidth="1"/>
    <col min="8207" max="8207" width="19.33203125" style="1" customWidth="1"/>
    <col min="8208" max="8208" width="21.6640625" style="1" customWidth="1"/>
    <col min="8209" max="8209" width="14.5546875" style="1" customWidth="1"/>
    <col min="8210" max="8210" width="19.44140625" style="1" customWidth="1"/>
    <col min="8211" max="8211" width="11.44140625" style="1" customWidth="1"/>
    <col min="8212" max="8212" width="14.88671875" style="1" customWidth="1"/>
    <col min="8213" max="8213" width="11.44140625" style="1" customWidth="1"/>
    <col min="8214" max="8214" width="16.33203125" style="1" customWidth="1"/>
    <col min="8215" max="8215" width="11.44140625" style="1" customWidth="1"/>
    <col min="8216" max="8216" width="16" style="1" customWidth="1"/>
    <col min="8217" max="8217" width="11.44140625" style="1" bestFit="1" customWidth="1"/>
    <col min="8218" max="8218" width="16.33203125" style="1" customWidth="1"/>
    <col min="8219" max="8219" width="11.44140625" style="1" bestFit="1" customWidth="1"/>
    <col min="8220" max="8220" width="16.109375" style="1" customWidth="1"/>
    <col min="8221" max="8221" width="18.6640625" style="1" customWidth="1"/>
    <col min="8222" max="8222" width="16.6640625" style="1" bestFit="1" customWidth="1"/>
    <col min="8223" max="8452" width="9.109375" style="1"/>
    <col min="8453" max="8453" width="5.5546875" style="1" customWidth="1"/>
    <col min="8454" max="8454" width="72.109375" style="1" customWidth="1"/>
    <col min="8455" max="8455" width="7.5546875" style="1" customWidth="1"/>
    <col min="8456" max="8456" width="11.6640625" style="1" customWidth="1"/>
    <col min="8457" max="8457" width="13.109375" style="1" customWidth="1"/>
    <col min="8458" max="8458" width="17" style="1" customWidth="1"/>
    <col min="8459" max="8459" width="15.33203125" style="1" customWidth="1"/>
    <col min="8460" max="8460" width="16.44140625" style="1" customWidth="1"/>
    <col min="8461" max="8461" width="16.109375" style="1" customWidth="1"/>
    <col min="8462" max="8462" width="16.44140625" style="1" customWidth="1"/>
    <col min="8463" max="8463" width="19.33203125" style="1" customWidth="1"/>
    <col min="8464" max="8464" width="21.6640625" style="1" customWidth="1"/>
    <col min="8465" max="8465" width="14.5546875" style="1" customWidth="1"/>
    <col min="8466" max="8466" width="19.44140625" style="1" customWidth="1"/>
    <col min="8467" max="8467" width="11.44140625" style="1" customWidth="1"/>
    <col min="8468" max="8468" width="14.88671875" style="1" customWidth="1"/>
    <col min="8469" max="8469" width="11.44140625" style="1" customWidth="1"/>
    <col min="8470" max="8470" width="16.33203125" style="1" customWidth="1"/>
    <col min="8471" max="8471" width="11.44140625" style="1" customWidth="1"/>
    <col min="8472" max="8472" width="16" style="1" customWidth="1"/>
    <col min="8473" max="8473" width="11.44140625" style="1" bestFit="1" customWidth="1"/>
    <col min="8474" max="8474" width="16.33203125" style="1" customWidth="1"/>
    <col min="8475" max="8475" width="11.44140625" style="1" bestFit="1" customWidth="1"/>
    <col min="8476" max="8476" width="16.109375" style="1" customWidth="1"/>
    <col min="8477" max="8477" width="18.6640625" style="1" customWidth="1"/>
    <col min="8478" max="8478" width="16.6640625" style="1" bestFit="1" customWidth="1"/>
    <col min="8479" max="8708" width="9.109375" style="1"/>
    <col min="8709" max="8709" width="5.5546875" style="1" customWidth="1"/>
    <col min="8710" max="8710" width="72.109375" style="1" customWidth="1"/>
    <col min="8711" max="8711" width="7.5546875" style="1" customWidth="1"/>
    <col min="8712" max="8712" width="11.6640625" style="1" customWidth="1"/>
    <col min="8713" max="8713" width="13.109375" style="1" customWidth="1"/>
    <col min="8714" max="8714" width="17" style="1" customWidth="1"/>
    <col min="8715" max="8715" width="15.33203125" style="1" customWidth="1"/>
    <col min="8716" max="8716" width="16.44140625" style="1" customWidth="1"/>
    <col min="8717" max="8717" width="16.109375" style="1" customWidth="1"/>
    <col min="8718" max="8718" width="16.44140625" style="1" customWidth="1"/>
    <col min="8719" max="8719" width="19.33203125" style="1" customWidth="1"/>
    <col min="8720" max="8720" width="21.6640625" style="1" customWidth="1"/>
    <col min="8721" max="8721" width="14.5546875" style="1" customWidth="1"/>
    <col min="8722" max="8722" width="19.44140625" style="1" customWidth="1"/>
    <col min="8723" max="8723" width="11.44140625" style="1" customWidth="1"/>
    <col min="8724" max="8724" width="14.88671875" style="1" customWidth="1"/>
    <col min="8725" max="8725" width="11.44140625" style="1" customWidth="1"/>
    <col min="8726" max="8726" width="16.33203125" style="1" customWidth="1"/>
    <col min="8727" max="8727" width="11.44140625" style="1" customWidth="1"/>
    <col min="8728" max="8728" width="16" style="1" customWidth="1"/>
    <col min="8729" max="8729" width="11.44140625" style="1" bestFit="1" customWidth="1"/>
    <col min="8730" max="8730" width="16.33203125" style="1" customWidth="1"/>
    <col min="8731" max="8731" width="11.44140625" style="1" bestFit="1" customWidth="1"/>
    <col min="8732" max="8732" width="16.109375" style="1" customWidth="1"/>
    <col min="8733" max="8733" width="18.6640625" style="1" customWidth="1"/>
    <col min="8734" max="8734" width="16.6640625" style="1" bestFit="1" customWidth="1"/>
    <col min="8735" max="8964" width="9.109375" style="1"/>
    <col min="8965" max="8965" width="5.5546875" style="1" customWidth="1"/>
    <col min="8966" max="8966" width="72.109375" style="1" customWidth="1"/>
    <col min="8967" max="8967" width="7.5546875" style="1" customWidth="1"/>
    <col min="8968" max="8968" width="11.6640625" style="1" customWidth="1"/>
    <col min="8969" max="8969" width="13.109375" style="1" customWidth="1"/>
    <col min="8970" max="8970" width="17" style="1" customWidth="1"/>
    <col min="8971" max="8971" width="15.33203125" style="1" customWidth="1"/>
    <col min="8972" max="8972" width="16.44140625" style="1" customWidth="1"/>
    <col min="8973" max="8973" width="16.109375" style="1" customWidth="1"/>
    <col min="8974" max="8974" width="16.44140625" style="1" customWidth="1"/>
    <col min="8975" max="8975" width="19.33203125" style="1" customWidth="1"/>
    <col min="8976" max="8976" width="21.6640625" style="1" customWidth="1"/>
    <col min="8977" max="8977" width="14.5546875" style="1" customWidth="1"/>
    <col min="8978" max="8978" width="19.44140625" style="1" customWidth="1"/>
    <col min="8979" max="8979" width="11.44140625" style="1" customWidth="1"/>
    <col min="8980" max="8980" width="14.88671875" style="1" customWidth="1"/>
    <col min="8981" max="8981" width="11.44140625" style="1" customWidth="1"/>
    <col min="8982" max="8982" width="16.33203125" style="1" customWidth="1"/>
    <col min="8983" max="8983" width="11.44140625" style="1" customWidth="1"/>
    <col min="8984" max="8984" width="16" style="1" customWidth="1"/>
    <col min="8985" max="8985" width="11.44140625" style="1" bestFit="1" customWidth="1"/>
    <col min="8986" max="8986" width="16.33203125" style="1" customWidth="1"/>
    <col min="8987" max="8987" width="11.44140625" style="1" bestFit="1" customWidth="1"/>
    <col min="8988" max="8988" width="16.109375" style="1" customWidth="1"/>
    <col min="8989" max="8989" width="18.6640625" style="1" customWidth="1"/>
    <col min="8990" max="8990" width="16.6640625" style="1" bestFit="1" customWidth="1"/>
    <col min="8991" max="9220" width="9.109375" style="1"/>
    <col min="9221" max="9221" width="5.5546875" style="1" customWidth="1"/>
    <col min="9222" max="9222" width="72.109375" style="1" customWidth="1"/>
    <col min="9223" max="9223" width="7.5546875" style="1" customWidth="1"/>
    <col min="9224" max="9224" width="11.6640625" style="1" customWidth="1"/>
    <col min="9225" max="9225" width="13.109375" style="1" customWidth="1"/>
    <col min="9226" max="9226" width="17" style="1" customWidth="1"/>
    <col min="9227" max="9227" width="15.33203125" style="1" customWidth="1"/>
    <col min="9228" max="9228" width="16.44140625" style="1" customWidth="1"/>
    <col min="9229" max="9229" width="16.109375" style="1" customWidth="1"/>
    <col min="9230" max="9230" width="16.44140625" style="1" customWidth="1"/>
    <col min="9231" max="9231" width="19.33203125" style="1" customWidth="1"/>
    <col min="9232" max="9232" width="21.6640625" style="1" customWidth="1"/>
    <col min="9233" max="9233" width="14.5546875" style="1" customWidth="1"/>
    <col min="9234" max="9234" width="19.44140625" style="1" customWidth="1"/>
    <col min="9235" max="9235" width="11.44140625" style="1" customWidth="1"/>
    <col min="9236" max="9236" width="14.88671875" style="1" customWidth="1"/>
    <col min="9237" max="9237" width="11.44140625" style="1" customWidth="1"/>
    <col min="9238" max="9238" width="16.33203125" style="1" customWidth="1"/>
    <col min="9239" max="9239" width="11.44140625" style="1" customWidth="1"/>
    <col min="9240" max="9240" width="16" style="1" customWidth="1"/>
    <col min="9241" max="9241" width="11.44140625" style="1" bestFit="1" customWidth="1"/>
    <col min="9242" max="9242" width="16.33203125" style="1" customWidth="1"/>
    <col min="9243" max="9243" width="11.44140625" style="1" bestFit="1" customWidth="1"/>
    <col min="9244" max="9244" width="16.109375" style="1" customWidth="1"/>
    <col min="9245" max="9245" width="18.6640625" style="1" customWidth="1"/>
    <col min="9246" max="9246" width="16.6640625" style="1" bestFit="1" customWidth="1"/>
    <col min="9247" max="9476" width="9.109375" style="1"/>
    <col min="9477" max="9477" width="5.5546875" style="1" customWidth="1"/>
    <col min="9478" max="9478" width="72.109375" style="1" customWidth="1"/>
    <col min="9479" max="9479" width="7.5546875" style="1" customWidth="1"/>
    <col min="9480" max="9480" width="11.6640625" style="1" customWidth="1"/>
    <col min="9481" max="9481" width="13.109375" style="1" customWidth="1"/>
    <col min="9482" max="9482" width="17" style="1" customWidth="1"/>
    <col min="9483" max="9483" width="15.33203125" style="1" customWidth="1"/>
    <col min="9484" max="9484" width="16.44140625" style="1" customWidth="1"/>
    <col min="9485" max="9485" width="16.109375" style="1" customWidth="1"/>
    <col min="9486" max="9486" width="16.44140625" style="1" customWidth="1"/>
    <col min="9487" max="9487" width="19.33203125" style="1" customWidth="1"/>
    <col min="9488" max="9488" width="21.6640625" style="1" customWidth="1"/>
    <col min="9489" max="9489" width="14.5546875" style="1" customWidth="1"/>
    <col min="9490" max="9490" width="19.44140625" style="1" customWidth="1"/>
    <col min="9491" max="9491" width="11.44140625" style="1" customWidth="1"/>
    <col min="9492" max="9492" width="14.88671875" style="1" customWidth="1"/>
    <col min="9493" max="9493" width="11.44140625" style="1" customWidth="1"/>
    <col min="9494" max="9494" width="16.33203125" style="1" customWidth="1"/>
    <col min="9495" max="9495" width="11.44140625" style="1" customWidth="1"/>
    <col min="9496" max="9496" width="16" style="1" customWidth="1"/>
    <col min="9497" max="9497" width="11.44140625" style="1" bestFit="1" customWidth="1"/>
    <col min="9498" max="9498" width="16.33203125" style="1" customWidth="1"/>
    <col min="9499" max="9499" width="11.44140625" style="1" bestFit="1" customWidth="1"/>
    <col min="9500" max="9500" width="16.109375" style="1" customWidth="1"/>
    <col min="9501" max="9501" width="18.6640625" style="1" customWidth="1"/>
    <col min="9502" max="9502" width="16.6640625" style="1" bestFit="1" customWidth="1"/>
    <col min="9503" max="9732" width="9.109375" style="1"/>
    <col min="9733" max="9733" width="5.5546875" style="1" customWidth="1"/>
    <col min="9734" max="9734" width="72.109375" style="1" customWidth="1"/>
    <col min="9735" max="9735" width="7.5546875" style="1" customWidth="1"/>
    <col min="9736" max="9736" width="11.6640625" style="1" customWidth="1"/>
    <col min="9737" max="9737" width="13.109375" style="1" customWidth="1"/>
    <col min="9738" max="9738" width="17" style="1" customWidth="1"/>
    <col min="9739" max="9739" width="15.33203125" style="1" customWidth="1"/>
    <col min="9740" max="9740" width="16.44140625" style="1" customWidth="1"/>
    <col min="9741" max="9741" width="16.109375" style="1" customWidth="1"/>
    <col min="9742" max="9742" width="16.44140625" style="1" customWidth="1"/>
    <col min="9743" max="9743" width="19.33203125" style="1" customWidth="1"/>
    <col min="9744" max="9744" width="21.6640625" style="1" customWidth="1"/>
    <col min="9745" max="9745" width="14.5546875" style="1" customWidth="1"/>
    <col min="9746" max="9746" width="19.44140625" style="1" customWidth="1"/>
    <col min="9747" max="9747" width="11.44140625" style="1" customWidth="1"/>
    <col min="9748" max="9748" width="14.88671875" style="1" customWidth="1"/>
    <col min="9749" max="9749" width="11.44140625" style="1" customWidth="1"/>
    <col min="9750" max="9750" width="16.33203125" style="1" customWidth="1"/>
    <col min="9751" max="9751" width="11.44140625" style="1" customWidth="1"/>
    <col min="9752" max="9752" width="16" style="1" customWidth="1"/>
    <col min="9753" max="9753" width="11.44140625" style="1" bestFit="1" customWidth="1"/>
    <col min="9754" max="9754" width="16.33203125" style="1" customWidth="1"/>
    <col min="9755" max="9755" width="11.44140625" style="1" bestFit="1" customWidth="1"/>
    <col min="9756" max="9756" width="16.109375" style="1" customWidth="1"/>
    <col min="9757" max="9757" width="18.6640625" style="1" customWidth="1"/>
    <col min="9758" max="9758" width="16.6640625" style="1" bestFit="1" customWidth="1"/>
    <col min="9759" max="9988" width="9.109375" style="1"/>
    <col min="9989" max="9989" width="5.5546875" style="1" customWidth="1"/>
    <col min="9990" max="9990" width="72.109375" style="1" customWidth="1"/>
    <col min="9991" max="9991" width="7.5546875" style="1" customWidth="1"/>
    <col min="9992" max="9992" width="11.6640625" style="1" customWidth="1"/>
    <col min="9993" max="9993" width="13.109375" style="1" customWidth="1"/>
    <col min="9994" max="9994" width="17" style="1" customWidth="1"/>
    <col min="9995" max="9995" width="15.33203125" style="1" customWidth="1"/>
    <col min="9996" max="9996" width="16.44140625" style="1" customWidth="1"/>
    <col min="9997" max="9997" width="16.109375" style="1" customWidth="1"/>
    <col min="9998" max="9998" width="16.44140625" style="1" customWidth="1"/>
    <col min="9999" max="9999" width="19.33203125" style="1" customWidth="1"/>
    <col min="10000" max="10000" width="21.6640625" style="1" customWidth="1"/>
    <col min="10001" max="10001" width="14.5546875" style="1" customWidth="1"/>
    <col min="10002" max="10002" width="19.44140625" style="1" customWidth="1"/>
    <col min="10003" max="10003" width="11.44140625" style="1" customWidth="1"/>
    <col min="10004" max="10004" width="14.88671875" style="1" customWidth="1"/>
    <col min="10005" max="10005" width="11.44140625" style="1" customWidth="1"/>
    <col min="10006" max="10006" width="16.33203125" style="1" customWidth="1"/>
    <col min="10007" max="10007" width="11.44140625" style="1" customWidth="1"/>
    <col min="10008" max="10008" width="16" style="1" customWidth="1"/>
    <col min="10009" max="10009" width="11.44140625" style="1" bestFit="1" customWidth="1"/>
    <col min="10010" max="10010" width="16.33203125" style="1" customWidth="1"/>
    <col min="10011" max="10011" width="11.44140625" style="1" bestFit="1" customWidth="1"/>
    <col min="10012" max="10012" width="16.109375" style="1" customWidth="1"/>
    <col min="10013" max="10013" width="18.6640625" style="1" customWidth="1"/>
    <col min="10014" max="10014" width="16.6640625" style="1" bestFit="1" customWidth="1"/>
    <col min="10015" max="10244" width="9.109375" style="1"/>
    <col min="10245" max="10245" width="5.5546875" style="1" customWidth="1"/>
    <col min="10246" max="10246" width="72.109375" style="1" customWidth="1"/>
    <col min="10247" max="10247" width="7.5546875" style="1" customWidth="1"/>
    <col min="10248" max="10248" width="11.6640625" style="1" customWidth="1"/>
    <col min="10249" max="10249" width="13.109375" style="1" customWidth="1"/>
    <col min="10250" max="10250" width="17" style="1" customWidth="1"/>
    <col min="10251" max="10251" width="15.33203125" style="1" customWidth="1"/>
    <col min="10252" max="10252" width="16.44140625" style="1" customWidth="1"/>
    <col min="10253" max="10253" width="16.109375" style="1" customWidth="1"/>
    <col min="10254" max="10254" width="16.44140625" style="1" customWidth="1"/>
    <col min="10255" max="10255" width="19.33203125" style="1" customWidth="1"/>
    <col min="10256" max="10256" width="21.6640625" style="1" customWidth="1"/>
    <col min="10257" max="10257" width="14.5546875" style="1" customWidth="1"/>
    <col min="10258" max="10258" width="19.44140625" style="1" customWidth="1"/>
    <col min="10259" max="10259" width="11.44140625" style="1" customWidth="1"/>
    <col min="10260" max="10260" width="14.88671875" style="1" customWidth="1"/>
    <col min="10261" max="10261" width="11.44140625" style="1" customWidth="1"/>
    <col min="10262" max="10262" width="16.33203125" style="1" customWidth="1"/>
    <col min="10263" max="10263" width="11.44140625" style="1" customWidth="1"/>
    <col min="10264" max="10264" width="16" style="1" customWidth="1"/>
    <col min="10265" max="10265" width="11.44140625" style="1" bestFit="1" customWidth="1"/>
    <col min="10266" max="10266" width="16.33203125" style="1" customWidth="1"/>
    <col min="10267" max="10267" width="11.44140625" style="1" bestFit="1" customWidth="1"/>
    <col min="10268" max="10268" width="16.109375" style="1" customWidth="1"/>
    <col min="10269" max="10269" width="18.6640625" style="1" customWidth="1"/>
    <col min="10270" max="10270" width="16.6640625" style="1" bestFit="1" customWidth="1"/>
    <col min="10271" max="10500" width="9.109375" style="1"/>
    <col min="10501" max="10501" width="5.5546875" style="1" customWidth="1"/>
    <col min="10502" max="10502" width="72.109375" style="1" customWidth="1"/>
    <col min="10503" max="10503" width="7.5546875" style="1" customWidth="1"/>
    <col min="10504" max="10504" width="11.6640625" style="1" customWidth="1"/>
    <col min="10505" max="10505" width="13.109375" style="1" customWidth="1"/>
    <col min="10506" max="10506" width="17" style="1" customWidth="1"/>
    <col min="10507" max="10507" width="15.33203125" style="1" customWidth="1"/>
    <col min="10508" max="10508" width="16.44140625" style="1" customWidth="1"/>
    <col min="10509" max="10509" width="16.109375" style="1" customWidth="1"/>
    <col min="10510" max="10510" width="16.44140625" style="1" customWidth="1"/>
    <col min="10511" max="10511" width="19.33203125" style="1" customWidth="1"/>
    <col min="10512" max="10512" width="21.6640625" style="1" customWidth="1"/>
    <col min="10513" max="10513" width="14.5546875" style="1" customWidth="1"/>
    <col min="10514" max="10514" width="19.44140625" style="1" customWidth="1"/>
    <col min="10515" max="10515" width="11.44140625" style="1" customWidth="1"/>
    <col min="10516" max="10516" width="14.88671875" style="1" customWidth="1"/>
    <col min="10517" max="10517" width="11.44140625" style="1" customWidth="1"/>
    <col min="10518" max="10518" width="16.33203125" style="1" customWidth="1"/>
    <col min="10519" max="10519" width="11.44140625" style="1" customWidth="1"/>
    <col min="10520" max="10520" width="16" style="1" customWidth="1"/>
    <col min="10521" max="10521" width="11.44140625" style="1" bestFit="1" customWidth="1"/>
    <col min="10522" max="10522" width="16.33203125" style="1" customWidth="1"/>
    <col min="10523" max="10523" width="11.44140625" style="1" bestFit="1" customWidth="1"/>
    <col min="10524" max="10524" width="16.109375" style="1" customWidth="1"/>
    <col min="10525" max="10525" width="18.6640625" style="1" customWidth="1"/>
    <col min="10526" max="10526" width="16.6640625" style="1" bestFit="1" customWidth="1"/>
    <col min="10527" max="10756" width="9.109375" style="1"/>
    <col min="10757" max="10757" width="5.5546875" style="1" customWidth="1"/>
    <col min="10758" max="10758" width="72.109375" style="1" customWidth="1"/>
    <col min="10759" max="10759" width="7.5546875" style="1" customWidth="1"/>
    <col min="10760" max="10760" width="11.6640625" style="1" customWidth="1"/>
    <col min="10761" max="10761" width="13.109375" style="1" customWidth="1"/>
    <col min="10762" max="10762" width="17" style="1" customWidth="1"/>
    <col min="10763" max="10763" width="15.33203125" style="1" customWidth="1"/>
    <col min="10764" max="10764" width="16.44140625" style="1" customWidth="1"/>
    <col min="10765" max="10765" width="16.109375" style="1" customWidth="1"/>
    <col min="10766" max="10766" width="16.44140625" style="1" customWidth="1"/>
    <col min="10767" max="10767" width="19.33203125" style="1" customWidth="1"/>
    <col min="10768" max="10768" width="21.6640625" style="1" customWidth="1"/>
    <col min="10769" max="10769" width="14.5546875" style="1" customWidth="1"/>
    <col min="10770" max="10770" width="19.44140625" style="1" customWidth="1"/>
    <col min="10771" max="10771" width="11.44140625" style="1" customWidth="1"/>
    <col min="10772" max="10772" width="14.88671875" style="1" customWidth="1"/>
    <col min="10773" max="10773" width="11.44140625" style="1" customWidth="1"/>
    <col min="10774" max="10774" width="16.33203125" style="1" customWidth="1"/>
    <col min="10775" max="10775" width="11.44140625" style="1" customWidth="1"/>
    <col min="10776" max="10776" width="16" style="1" customWidth="1"/>
    <col min="10777" max="10777" width="11.44140625" style="1" bestFit="1" customWidth="1"/>
    <col min="10778" max="10778" width="16.33203125" style="1" customWidth="1"/>
    <col min="10779" max="10779" width="11.44140625" style="1" bestFit="1" customWidth="1"/>
    <col min="10780" max="10780" width="16.109375" style="1" customWidth="1"/>
    <col min="10781" max="10781" width="18.6640625" style="1" customWidth="1"/>
    <col min="10782" max="10782" width="16.6640625" style="1" bestFit="1" customWidth="1"/>
    <col min="10783" max="11012" width="9.109375" style="1"/>
    <col min="11013" max="11013" width="5.5546875" style="1" customWidth="1"/>
    <col min="11014" max="11014" width="72.109375" style="1" customWidth="1"/>
    <col min="11015" max="11015" width="7.5546875" style="1" customWidth="1"/>
    <col min="11016" max="11016" width="11.6640625" style="1" customWidth="1"/>
    <col min="11017" max="11017" width="13.109375" style="1" customWidth="1"/>
    <col min="11018" max="11018" width="17" style="1" customWidth="1"/>
    <col min="11019" max="11019" width="15.33203125" style="1" customWidth="1"/>
    <col min="11020" max="11020" width="16.44140625" style="1" customWidth="1"/>
    <col min="11021" max="11021" width="16.109375" style="1" customWidth="1"/>
    <col min="11022" max="11022" width="16.44140625" style="1" customWidth="1"/>
    <col min="11023" max="11023" width="19.33203125" style="1" customWidth="1"/>
    <col min="11024" max="11024" width="21.6640625" style="1" customWidth="1"/>
    <col min="11025" max="11025" width="14.5546875" style="1" customWidth="1"/>
    <col min="11026" max="11026" width="19.44140625" style="1" customWidth="1"/>
    <col min="11027" max="11027" width="11.44140625" style="1" customWidth="1"/>
    <col min="11028" max="11028" width="14.88671875" style="1" customWidth="1"/>
    <col min="11029" max="11029" width="11.44140625" style="1" customWidth="1"/>
    <col min="11030" max="11030" width="16.33203125" style="1" customWidth="1"/>
    <col min="11031" max="11031" width="11.44140625" style="1" customWidth="1"/>
    <col min="11032" max="11032" width="16" style="1" customWidth="1"/>
    <col min="11033" max="11033" width="11.44140625" style="1" bestFit="1" customWidth="1"/>
    <col min="11034" max="11034" width="16.33203125" style="1" customWidth="1"/>
    <col min="11035" max="11035" width="11.44140625" style="1" bestFit="1" customWidth="1"/>
    <col min="11036" max="11036" width="16.109375" style="1" customWidth="1"/>
    <col min="11037" max="11037" width="18.6640625" style="1" customWidth="1"/>
    <col min="11038" max="11038" width="16.6640625" style="1" bestFit="1" customWidth="1"/>
    <col min="11039" max="11268" width="9.109375" style="1"/>
    <col min="11269" max="11269" width="5.5546875" style="1" customWidth="1"/>
    <col min="11270" max="11270" width="72.109375" style="1" customWidth="1"/>
    <col min="11271" max="11271" width="7.5546875" style="1" customWidth="1"/>
    <col min="11272" max="11272" width="11.6640625" style="1" customWidth="1"/>
    <col min="11273" max="11273" width="13.109375" style="1" customWidth="1"/>
    <col min="11274" max="11274" width="17" style="1" customWidth="1"/>
    <col min="11275" max="11275" width="15.33203125" style="1" customWidth="1"/>
    <col min="11276" max="11276" width="16.44140625" style="1" customWidth="1"/>
    <col min="11277" max="11277" width="16.109375" style="1" customWidth="1"/>
    <col min="11278" max="11278" width="16.44140625" style="1" customWidth="1"/>
    <col min="11279" max="11279" width="19.33203125" style="1" customWidth="1"/>
    <col min="11280" max="11280" width="21.6640625" style="1" customWidth="1"/>
    <col min="11281" max="11281" width="14.5546875" style="1" customWidth="1"/>
    <col min="11282" max="11282" width="19.44140625" style="1" customWidth="1"/>
    <col min="11283" max="11283" width="11.44140625" style="1" customWidth="1"/>
    <col min="11284" max="11284" width="14.88671875" style="1" customWidth="1"/>
    <col min="11285" max="11285" width="11.44140625" style="1" customWidth="1"/>
    <col min="11286" max="11286" width="16.33203125" style="1" customWidth="1"/>
    <col min="11287" max="11287" width="11.44140625" style="1" customWidth="1"/>
    <col min="11288" max="11288" width="16" style="1" customWidth="1"/>
    <col min="11289" max="11289" width="11.44140625" style="1" bestFit="1" customWidth="1"/>
    <col min="11290" max="11290" width="16.33203125" style="1" customWidth="1"/>
    <col min="11291" max="11291" width="11.44140625" style="1" bestFit="1" customWidth="1"/>
    <col min="11292" max="11292" width="16.109375" style="1" customWidth="1"/>
    <col min="11293" max="11293" width="18.6640625" style="1" customWidth="1"/>
    <col min="11294" max="11294" width="16.6640625" style="1" bestFit="1" customWidth="1"/>
    <col min="11295" max="11524" width="9.109375" style="1"/>
    <col min="11525" max="11525" width="5.5546875" style="1" customWidth="1"/>
    <col min="11526" max="11526" width="72.109375" style="1" customWidth="1"/>
    <col min="11527" max="11527" width="7.5546875" style="1" customWidth="1"/>
    <col min="11528" max="11528" width="11.6640625" style="1" customWidth="1"/>
    <col min="11529" max="11529" width="13.109375" style="1" customWidth="1"/>
    <col min="11530" max="11530" width="17" style="1" customWidth="1"/>
    <col min="11531" max="11531" width="15.33203125" style="1" customWidth="1"/>
    <col min="11532" max="11532" width="16.44140625" style="1" customWidth="1"/>
    <col min="11533" max="11533" width="16.109375" style="1" customWidth="1"/>
    <col min="11534" max="11534" width="16.44140625" style="1" customWidth="1"/>
    <col min="11535" max="11535" width="19.33203125" style="1" customWidth="1"/>
    <col min="11536" max="11536" width="21.6640625" style="1" customWidth="1"/>
    <col min="11537" max="11537" width="14.5546875" style="1" customWidth="1"/>
    <col min="11538" max="11538" width="19.44140625" style="1" customWidth="1"/>
    <col min="11539" max="11539" width="11.44140625" style="1" customWidth="1"/>
    <col min="11540" max="11540" width="14.88671875" style="1" customWidth="1"/>
    <col min="11541" max="11541" width="11.44140625" style="1" customWidth="1"/>
    <col min="11542" max="11542" width="16.33203125" style="1" customWidth="1"/>
    <col min="11543" max="11543" width="11.44140625" style="1" customWidth="1"/>
    <col min="11544" max="11544" width="16" style="1" customWidth="1"/>
    <col min="11545" max="11545" width="11.44140625" style="1" bestFit="1" customWidth="1"/>
    <col min="11546" max="11546" width="16.33203125" style="1" customWidth="1"/>
    <col min="11547" max="11547" width="11.44140625" style="1" bestFit="1" customWidth="1"/>
    <col min="11548" max="11548" width="16.109375" style="1" customWidth="1"/>
    <col min="11549" max="11549" width="18.6640625" style="1" customWidth="1"/>
    <col min="11550" max="11550" width="16.6640625" style="1" bestFit="1" customWidth="1"/>
    <col min="11551" max="11780" width="9.109375" style="1"/>
    <col min="11781" max="11781" width="5.5546875" style="1" customWidth="1"/>
    <col min="11782" max="11782" width="72.109375" style="1" customWidth="1"/>
    <col min="11783" max="11783" width="7.5546875" style="1" customWidth="1"/>
    <col min="11784" max="11784" width="11.6640625" style="1" customWidth="1"/>
    <col min="11785" max="11785" width="13.109375" style="1" customWidth="1"/>
    <col min="11786" max="11786" width="17" style="1" customWidth="1"/>
    <col min="11787" max="11787" width="15.33203125" style="1" customWidth="1"/>
    <col min="11788" max="11788" width="16.44140625" style="1" customWidth="1"/>
    <col min="11789" max="11789" width="16.109375" style="1" customWidth="1"/>
    <col min="11790" max="11790" width="16.44140625" style="1" customWidth="1"/>
    <col min="11791" max="11791" width="19.33203125" style="1" customWidth="1"/>
    <col min="11792" max="11792" width="21.6640625" style="1" customWidth="1"/>
    <col min="11793" max="11793" width="14.5546875" style="1" customWidth="1"/>
    <col min="11794" max="11794" width="19.44140625" style="1" customWidth="1"/>
    <col min="11795" max="11795" width="11.44140625" style="1" customWidth="1"/>
    <col min="11796" max="11796" width="14.88671875" style="1" customWidth="1"/>
    <col min="11797" max="11797" width="11.44140625" style="1" customWidth="1"/>
    <col min="11798" max="11798" width="16.33203125" style="1" customWidth="1"/>
    <col min="11799" max="11799" width="11.44140625" style="1" customWidth="1"/>
    <col min="11800" max="11800" width="16" style="1" customWidth="1"/>
    <col min="11801" max="11801" width="11.44140625" style="1" bestFit="1" customWidth="1"/>
    <col min="11802" max="11802" width="16.33203125" style="1" customWidth="1"/>
    <col min="11803" max="11803" width="11.44140625" style="1" bestFit="1" customWidth="1"/>
    <col min="11804" max="11804" width="16.109375" style="1" customWidth="1"/>
    <col min="11805" max="11805" width="18.6640625" style="1" customWidth="1"/>
    <col min="11806" max="11806" width="16.6640625" style="1" bestFit="1" customWidth="1"/>
    <col min="11807" max="12036" width="9.109375" style="1"/>
    <col min="12037" max="12037" width="5.5546875" style="1" customWidth="1"/>
    <col min="12038" max="12038" width="72.109375" style="1" customWidth="1"/>
    <col min="12039" max="12039" width="7.5546875" style="1" customWidth="1"/>
    <col min="12040" max="12040" width="11.6640625" style="1" customWidth="1"/>
    <col min="12041" max="12041" width="13.109375" style="1" customWidth="1"/>
    <col min="12042" max="12042" width="17" style="1" customWidth="1"/>
    <col min="12043" max="12043" width="15.33203125" style="1" customWidth="1"/>
    <col min="12044" max="12044" width="16.44140625" style="1" customWidth="1"/>
    <col min="12045" max="12045" width="16.109375" style="1" customWidth="1"/>
    <col min="12046" max="12046" width="16.44140625" style="1" customWidth="1"/>
    <col min="12047" max="12047" width="19.33203125" style="1" customWidth="1"/>
    <col min="12048" max="12048" width="21.6640625" style="1" customWidth="1"/>
    <col min="12049" max="12049" width="14.5546875" style="1" customWidth="1"/>
    <col min="12050" max="12050" width="19.44140625" style="1" customWidth="1"/>
    <col min="12051" max="12051" width="11.44140625" style="1" customWidth="1"/>
    <col min="12052" max="12052" width="14.88671875" style="1" customWidth="1"/>
    <col min="12053" max="12053" width="11.44140625" style="1" customWidth="1"/>
    <col min="12054" max="12054" width="16.33203125" style="1" customWidth="1"/>
    <col min="12055" max="12055" width="11.44140625" style="1" customWidth="1"/>
    <col min="12056" max="12056" width="16" style="1" customWidth="1"/>
    <col min="12057" max="12057" width="11.44140625" style="1" bestFit="1" customWidth="1"/>
    <col min="12058" max="12058" width="16.33203125" style="1" customWidth="1"/>
    <col min="12059" max="12059" width="11.44140625" style="1" bestFit="1" customWidth="1"/>
    <col min="12060" max="12060" width="16.109375" style="1" customWidth="1"/>
    <col min="12061" max="12061" width="18.6640625" style="1" customWidth="1"/>
    <col min="12062" max="12062" width="16.6640625" style="1" bestFit="1" customWidth="1"/>
    <col min="12063" max="12292" width="9.109375" style="1"/>
    <col min="12293" max="12293" width="5.5546875" style="1" customWidth="1"/>
    <col min="12294" max="12294" width="72.109375" style="1" customWidth="1"/>
    <col min="12295" max="12295" width="7.5546875" style="1" customWidth="1"/>
    <col min="12296" max="12296" width="11.6640625" style="1" customWidth="1"/>
    <col min="12297" max="12297" width="13.109375" style="1" customWidth="1"/>
    <col min="12298" max="12298" width="17" style="1" customWidth="1"/>
    <col min="12299" max="12299" width="15.33203125" style="1" customWidth="1"/>
    <col min="12300" max="12300" width="16.44140625" style="1" customWidth="1"/>
    <col min="12301" max="12301" width="16.109375" style="1" customWidth="1"/>
    <col min="12302" max="12302" width="16.44140625" style="1" customWidth="1"/>
    <col min="12303" max="12303" width="19.33203125" style="1" customWidth="1"/>
    <col min="12304" max="12304" width="21.6640625" style="1" customWidth="1"/>
    <col min="12305" max="12305" width="14.5546875" style="1" customWidth="1"/>
    <col min="12306" max="12306" width="19.44140625" style="1" customWidth="1"/>
    <col min="12307" max="12307" width="11.44140625" style="1" customWidth="1"/>
    <col min="12308" max="12308" width="14.88671875" style="1" customWidth="1"/>
    <col min="12309" max="12309" width="11.44140625" style="1" customWidth="1"/>
    <col min="12310" max="12310" width="16.33203125" style="1" customWidth="1"/>
    <col min="12311" max="12311" width="11.44140625" style="1" customWidth="1"/>
    <col min="12312" max="12312" width="16" style="1" customWidth="1"/>
    <col min="12313" max="12313" width="11.44140625" style="1" bestFit="1" customWidth="1"/>
    <col min="12314" max="12314" width="16.33203125" style="1" customWidth="1"/>
    <col min="12315" max="12315" width="11.44140625" style="1" bestFit="1" customWidth="1"/>
    <col min="12316" max="12316" width="16.109375" style="1" customWidth="1"/>
    <col min="12317" max="12317" width="18.6640625" style="1" customWidth="1"/>
    <col min="12318" max="12318" width="16.6640625" style="1" bestFit="1" customWidth="1"/>
    <col min="12319" max="12548" width="9.109375" style="1"/>
    <col min="12549" max="12549" width="5.5546875" style="1" customWidth="1"/>
    <col min="12550" max="12550" width="72.109375" style="1" customWidth="1"/>
    <col min="12551" max="12551" width="7.5546875" style="1" customWidth="1"/>
    <col min="12552" max="12552" width="11.6640625" style="1" customWidth="1"/>
    <col min="12553" max="12553" width="13.109375" style="1" customWidth="1"/>
    <col min="12554" max="12554" width="17" style="1" customWidth="1"/>
    <col min="12555" max="12555" width="15.33203125" style="1" customWidth="1"/>
    <col min="12556" max="12556" width="16.44140625" style="1" customWidth="1"/>
    <col min="12557" max="12557" width="16.109375" style="1" customWidth="1"/>
    <col min="12558" max="12558" width="16.44140625" style="1" customWidth="1"/>
    <col min="12559" max="12559" width="19.33203125" style="1" customWidth="1"/>
    <col min="12560" max="12560" width="21.6640625" style="1" customWidth="1"/>
    <col min="12561" max="12561" width="14.5546875" style="1" customWidth="1"/>
    <col min="12562" max="12562" width="19.44140625" style="1" customWidth="1"/>
    <col min="12563" max="12563" width="11.44140625" style="1" customWidth="1"/>
    <col min="12564" max="12564" width="14.88671875" style="1" customWidth="1"/>
    <col min="12565" max="12565" width="11.44140625" style="1" customWidth="1"/>
    <col min="12566" max="12566" width="16.33203125" style="1" customWidth="1"/>
    <col min="12567" max="12567" width="11.44140625" style="1" customWidth="1"/>
    <col min="12568" max="12568" width="16" style="1" customWidth="1"/>
    <col min="12569" max="12569" width="11.44140625" style="1" bestFit="1" customWidth="1"/>
    <col min="12570" max="12570" width="16.33203125" style="1" customWidth="1"/>
    <col min="12571" max="12571" width="11.44140625" style="1" bestFit="1" customWidth="1"/>
    <col min="12572" max="12572" width="16.109375" style="1" customWidth="1"/>
    <col min="12573" max="12573" width="18.6640625" style="1" customWidth="1"/>
    <col min="12574" max="12574" width="16.6640625" style="1" bestFit="1" customWidth="1"/>
    <col min="12575" max="12804" width="9.109375" style="1"/>
    <col min="12805" max="12805" width="5.5546875" style="1" customWidth="1"/>
    <col min="12806" max="12806" width="72.109375" style="1" customWidth="1"/>
    <col min="12807" max="12807" width="7.5546875" style="1" customWidth="1"/>
    <col min="12808" max="12808" width="11.6640625" style="1" customWidth="1"/>
    <col min="12809" max="12809" width="13.109375" style="1" customWidth="1"/>
    <col min="12810" max="12810" width="17" style="1" customWidth="1"/>
    <col min="12811" max="12811" width="15.33203125" style="1" customWidth="1"/>
    <col min="12812" max="12812" width="16.44140625" style="1" customWidth="1"/>
    <col min="12813" max="12813" width="16.109375" style="1" customWidth="1"/>
    <col min="12814" max="12814" width="16.44140625" style="1" customWidth="1"/>
    <col min="12815" max="12815" width="19.33203125" style="1" customWidth="1"/>
    <col min="12816" max="12816" width="21.6640625" style="1" customWidth="1"/>
    <col min="12817" max="12817" width="14.5546875" style="1" customWidth="1"/>
    <col min="12818" max="12818" width="19.44140625" style="1" customWidth="1"/>
    <col min="12819" max="12819" width="11.44140625" style="1" customWidth="1"/>
    <col min="12820" max="12820" width="14.88671875" style="1" customWidth="1"/>
    <col min="12821" max="12821" width="11.44140625" style="1" customWidth="1"/>
    <col min="12822" max="12822" width="16.33203125" style="1" customWidth="1"/>
    <col min="12823" max="12823" width="11.44140625" style="1" customWidth="1"/>
    <col min="12824" max="12824" width="16" style="1" customWidth="1"/>
    <col min="12825" max="12825" width="11.44140625" style="1" bestFit="1" customWidth="1"/>
    <col min="12826" max="12826" width="16.33203125" style="1" customWidth="1"/>
    <col min="12827" max="12827" width="11.44140625" style="1" bestFit="1" customWidth="1"/>
    <col min="12828" max="12828" width="16.109375" style="1" customWidth="1"/>
    <col min="12829" max="12829" width="18.6640625" style="1" customWidth="1"/>
    <col min="12830" max="12830" width="16.6640625" style="1" bestFit="1" customWidth="1"/>
    <col min="12831" max="13060" width="9.109375" style="1"/>
    <col min="13061" max="13061" width="5.5546875" style="1" customWidth="1"/>
    <col min="13062" max="13062" width="72.109375" style="1" customWidth="1"/>
    <col min="13063" max="13063" width="7.5546875" style="1" customWidth="1"/>
    <col min="13064" max="13064" width="11.6640625" style="1" customWidth="1"/>
    <col min="13065" max="13065" width="13.109375" style="1" customWidth="1"/>
    <col min="13066" max="13066" width="17" style="1" customWidth="1"/>
    <col min="13067" max="13067" width="15.33203125" style="1" customWidth="1"/>
    <col min="13068" max="13068" width="16.44140625" style="1" customWidth="1"/>
    <col min="13069" max="13069" width="16.109375" style="1" customWidth="1"/>
    <col min="13070" max="13070" width="16.44140625" style="1" customWidth="1"/>
    <col min="13071" max="13071" width="19.33203125" style="1" customWidth="1"/>
    <col min="13072" max="13072" width="21.6640625" style="1" customWidth="1"/>
    <col min="13073" max="13073" width="14.5546875" style="1" customWidth="1"/>
    <col min="13074" max="13074" width="19.44140625" style="1" customWidth="1"/>
    <col min="13075" max="13075" width="11.44140625" style="1" customWidth="1"/>
    <col min="13076" max="13076" width="14.88671875" style="1" customWidth="1"/>
    <col min="13077" max="13077" width="11.44140625" style="1" customWidth="1"/>
    <col min="13078" max="13078" width="16.33203125" style="1" customWidth="1"/>
    <col min="13079" max="13079" width="11.44140625" style="1" customWidth="1"/>
    <col min="13080" max="13080" width="16" style="1" customWidth="1"/>
    <col min="13081" max="13081" width="11.44140625" style="1" bestFit="1" customWidth="1"/>
    <col min="13082" max="13082" width="16.33203125" style="1" customWidth="1"/>
    <col min="13083" max="13083" width="11.44140625" style="1" bestFit="1" customWidth="1"/>
    <col min="13084" max="13084" width="16.109375" style="1" customWidth="1"/>
    <col min="13085" max="13085" width="18.6640625" style="1" customWidth="1"/>
    <col min="13086" max="13086" width="16.6640625" style="1" bestFit="1" customWidth="1"/>
    <col min="13087" max="13316" width="9.109375" style="1"/>
    <col min="13317" max="13317" width="5.5546875" style="1" customWidth="1"/>
    <col min="13318" max="13318" width="72.109375" style="1" customWidth="1"/>
    <col min="13319" max="13319" width="7.5546875" style="1" customWidth="1"/>
    <col min="13320" max="13320" width="11.6640625" style="1" customWidth="1"/>
    <col min="13321" max="13321" width="13.109375" style="1" customWidth="1"/>
    <col min="13322" max="13322" width="17" style="1" customWidth="1"/>
    <col min="13323" max="13323" width="15.33203125" style="1" customWidth="1"/>
    <col min="13324" max="13324" width="16.44140625" style="1" customWidth="1"/>
    <col min="13325" max="13325" width="16.109375" style="1" customWidth="1"/>
    <col min="13326" max="13326" width="16.44140625" style="1" customWidth="1"/>
    <col min="13327" max="13327" width="19.33203125" style="1" customWidth="1"/>
    <col min="13328" max="13328" width="21.6640625" style="1" customWidth="1"/>
    <col min="13329" max="13329" width="14.5546875" style="1" customWidth="1"/>
    <col min="13330" max="13330" width="19.44140625" style="1" customWidth="1"/>
    <col min="13331" max="13331" width="11.44140625" style="1" customWidth="1"/>
    <col min="13332" max="13332" width="14.88671875" style="1" customWidth="1"/>
    <col min="13333" max="13333" width="11.44140625" style="1" customWidth="1"/>
    <col min="13334" max="13334" width="16.33203125" style="1" customWidth="1"/>
    <col min="13335" max="13335" width="11.44140625" style="1" customWidth="1"/>
    <col min="13336" max="13336" width="16" style="1" customWidth="1"/>
    <col min="13337" max="13337" width="11.44140625" style="1" bestFit="1" customWidth="1"/>
    <col min="13338" max="13338" width="16.33203125" style="1" customWidth="1"/>
    <col min="13339" max="13339" width="11.44140625" style="1" bestFit="1" customWidth="1"/>
    <col min="13340" max="13340" width="16.109375" style="1" customWidth="1"/>
    <col min="13341" max="13341" width="18.6640625" style="1" customWidth="1"/>
    <col min="13342" max="13342" width="16.6640625" style="1" bestFit="1" customWidth="1"/>
    <col min="13343" max="13572" width="9.109375" style="1"/>
    <col min="13573" max="13573" width="5.5546875" style="1" customWidth="1"/>
    <col min="13574" max="13574" width="72.109375" style="1" customWidth="1"/>
    <col min="13575" max="13575" width="7.5546875" style="1" customWidth="1"/>
    <col min="13576" max="13576" width="11.6640625" style="1" customWidth="1"/>
    <col min="13577" max="13577" width="13.109375" style="1" customWidth="1"/>
    <col min="13578" max="13578" width="17" style="1" customWidth="1"/>
    <col min="13579" max="13579" width="15.33203125" style="1" customWidth="1"/>
    <col min="13580" max="13580" width="16.44140625" style="1" customWidth="1"/>
    <col min="13581" max="13581" width="16.109375" style="1" customWidth="1"/>
    <col min="13582" max="13582" width="16.44140625" style="1" customWidth="1"/>
    <col min="13583" max="13583" width="19.33203125" style="1" customWidth="1"/>
    <col min="13584" max="13584" width="21.6640625" style="1" customWidth="1"/>
    <col min="13585" max="13585" width="14.5546875" style="1" customWidth="1"/>
    <col min="13586" max="13586" width="19.44140625" style="1" customWidth="1"/>
    <col min="13587" max="13587" width="11.44140625" style="1" customWidth="1"/>
    <col min="13588" max="13588" width="14.88671875" style="1" customWidth="1"/>
    <col min="13589" max="13589" width="11.44140625" style="1" customWidth="1"/>
    <col min="13590" max="13590" width="16.33203125" style="1" customWidth="1"/>
    <col min="13591" max="13591" width="11.44140625" style="1" customWidth="1"/>
    <col min="13592" max="13592" width="16" style="1" customWidth="1"/>
    <col min="13593" max="13593" width="11.44140625" style="1" bestFit="1" customWidth="1"/>
    <col min="13594" max="13594" width="16.33203125" style="1" customWidth="1"/>
    <col min="13595" max="13595" width="11.44140625" style="1" bestFit="1" customWidth="1"/>
    <col min="13596" max="13596" width="16.109375" style="1" customWidth="1"/>
    <col min="13597" max="13597" width="18.6640625" style="1" customWidth="1"/>
    <col min="13598" max="13598" width="16.6640625" style="1" bestFit="1" customWidth="1"/>
    <col min="13599" max="13828" width="9.109375" style="1"/>
    <col min="13829" max="13829" width="5.5546875" style="1" customWidth="1"/>
    <col min="13830" max="13830" width="72.109375" style="1" customWidth="1"/>
    <col min="13831" max="13831" width="7.5546875" style="1" customWidth="1"/>
    <col min="13832" max="13832" width="11.6640625" style="1" customWidth="1"/>
    <col min="13833" max="13833" width="13.109375" style="1" customWidth="1"/>
    <col min="13834" max="13834" width="17" style="1" customWidth="1"/>
    <col min="13835" max="13835" width="15.33203125" style="1" customWidth="1"/>
    <col min="13836" max="13836" width="16.44140625" style="1" customWidth="1"/>
    <col min="13837" max="13837" width="16.109375" style="1" customWidth="1"/>
    <col min="13838" max="13838" width="16.44140625" style="1" customWidth="1"/>
    <col min="13839" max="13839" width="19.33203125" style="1" customWidth="1"/>
    <col min="13840" max="13840" width="21.6640625" style="1" customWidth="1"/>
    <col min="13841" max="13841" width="14.5546875" style="1" customWidth="1"/>
    <col min="13842" max="13842" width="19.44140625" style="1" customWidth="1"/>
    <col min="13843" max="13843" width="11.44140625" style="1" customWidth="1"/>
    <col min="13844" max="13844" width="14.88671875" style="1" customWidth="1"/>
    <col min="13845" max="13845" width="11.44140625" style="1" customWidth="1"/>
    <col min="13846" max="13846" width="16.33203125" style="1" customWidth="1"/>
    <col min="13847" max="13847" width="11.44140625" style="1" customWidth="1"/>
    <col min="13848" max="13848" width="16" style="1" customWidth="1"/>
    <col min="13849" max="13849" width="11.44140625" style="1" bestFit="1" customWidth="1"/>
    <col min="13850" max="13850" width="16.33203125" style="1" customWidth="1"/>
    <col min="13851" max="13851" width="11.44140625" style="1" bestFit="1" customWidth="1"/>
    <col min="13852" max="13852" width="16.109375" style="1" customWidth="1"/>
    <col min="13853" max="13853" width="18.6640625" style="1" customWidth="1"/>
    <col min="13854" max="13854" width="16.6640625" style="1" bestFit="1" customWidth="1"/>
    <col min="13855" max="14084" width="9.109375" style="1"/>
    <col min="14085" max="14085" width="5.5546875" style="1" customWidth="1"/>
    <col min="14086" max="14086" width="72.109375" style="1" customWidth="1"/>
    <col min="14087" max="14087" width="7.5546875" style="1" customWidth="1"/>
    <col min="14088" max="14088" width="11.6640625" style="1" customWidth="1"/>
    <col min="14089" max="14089" width="13.109375" style="1" customWidth="1"/>
    <col min="14090" max="14090" width="17" style="1" customWidth="1"/>
    <col min="14091" max="14091" width="15.33203125" style="1" customWidth="1"/>
    <col min="14092" max="14092" width="16.44140625" style="1" customWidth="1"/>
    <col min="14093" max="14093" width="16.109375" style="1" customWidth="1"/>
    <col min="14094" max="14094" width="16.44140625" style="1" customWidth="1"/>
    <col min="14095" max="14095" width="19.33203125" style="1" customWidth="1"/>
    <col min="14096" max="14096" width="21.6640625" style="1" customWidth="1"/>
    <col min="14097" max="14097" width="14.5546875" style="1" customWidth="1"/>
    <col min="14098" max="14098" width="19.44140625" style="1" customWidth="1"/>
    <col min="14099" max="14099" width="11.44140625" style="1" customWidth="1"/>
    <col min="14100" max="14100" width="14.88671875" style="1" customWidth="1"/>
    <col min="14101" max="14101" width="11.44140625" style="1" customWidth="1"/>
    <col min="14102" max="14102" width="16.33203125" style="1" customWidth="1"/>
    <col min="14103" max="14103" width="11.44140625" style="1" customWidth="1"/>
    <col min="14104" max="14104" width="16" style="1" customWidth="1"/>
    <col min="14105" max="14105" width="11.44140625" style="1" bestFit="1" customWidth="1"/>
    <col min="14106" max="14106" width="16.33203125" style="1" customWidth="1"/>
    <col min="14107" max="14107" width="11.44140625" style="1" bestFit="1" customWidth="1"/>
    <col min="14108" max="14108" width="16.109375" style="1" customWidth="1"/>
    <col min="14109" max="14109" width="18.6640625" style="1" customWidth="1"/>
    <col min="14110" max="14110" width="16.6640625" style="1" bestFit="1" customWidth="1"/>
    <col min="14111" max="14340" width="9.109375" style="1"/>
    <col min="14341" max="14341" width="5.5546875" style="1" customWidth="1"/>
    <col min="14342" max="14342" width="72.109375" style="1" customWidth="1"/>
    <col min="14343" max="14343" width="7.5546875" style="1" customWidth="1"/>
    <col min="14344" max="14344" width="11.6640625" style="1" customWidth="1"/>
    <col min="14345" max="14345" width="13.109375" style="1" customWidth="1"/>
    <col min="14346" max="14346" width="17" style="1" customWidth="1"/>
    <col min="14347" max="14347" width="15.33203125" style="1" customWidth="1"/>
    <col min="14348" max="14348" width="16.44140625" style="1" customWidth="1"/>
    <col min="14349" max="14349" width="16.109375" style="1" customWidth="1"/>
    <col min="14350" max="14350" width="16.44140625" style="1" customWidth="1"/>
    <col min="14351" max="14351" width="19.33203125" style="1" customWidth="1"/>
    <col min="14352" max="14352" width="21.6640625" style="1" customWidth="1"/>
    <col min="14353" max="14353" width="14.5546875" style="1" customWidth="1"/>
    <col min="14354" max="14354" width="19.44140625" style="1" customWidth="1"/>
    <col min="14355" max="14355" width="11.44140625" style="1" customWidth="1"/>
    <col min="14356" max="14356" width="14.88671875" style="1" customWidth="1"/>
    <col min="14357" max="14357" width="11.44140625" style="1" customWidth="1"/>
    <col min="14358" max="14358" width="16.33203125" style="1" customWidth="1"/>
    <col min="14359" max="14359" width="11.44140625" style="1" customWidth="1"/>
    <col min="14360" max="14360" width="16" style="1" customWidth="1"/>
    <col min="14361" max="14361" width="11.44140625" style="1" bestFit="1" customWidth="1"/>
    <col min="14362" max="14362" width="16.33203125" style="1" customWidth="1"/>
    <col min="14363" max="14363" width="11.44140625" style="1" bestFit="1" customWidth="1"/>
    <col min="14364" max="14364" width="16.109375" style="1" customWidth="1"/>
    <col min="14365" max="14365" width="18.6640625" style="1" customWidth="1"/>
    <col min="14366" max="14366" width="16.6640625" style="1" bestFit="1" customWidth="1"/>
    <col min="14367" max="14596" width="9.109375" style="1"/>
    <col min="14597" max="14597" width="5.5546875" style="1" customWidth="1"/>
    <col min="14598" max="14598" width="72.109375" style="1" customWidth="1"/>
    <col min="14599" max="14599" width="7.5546875" style="1" customWidth="1"/>
    <col min="14600" max="14600" width="11.6640625" style="1" customWidth="1"/>
    <col min="14601" max="14601" width="13.109375" style="1" customWidth="1"/>
    <col min="14602" max="14602" width="17" style="1" customWidth="1"/>
    <col min="14603" max="14603" width="15.33203125" style="1" customWidth="1"/>
    <col min="14604" max="14604" width="16.44140625" style="1" customWidth="1"/>
    <col min="14605" max="14605" width="16.109375" style="1" customWidth="1"/>
    <col min="14606" max="14606" width="16.44140625" style="1" customWidth="1"/>
    <col min="14607" max="14607" width="19.33203125" style="1" customWidth="1"/>
    <col min="14608" max="14608" width="21.6640625" style="1" customWidth="1"/>
    <col min="14609" max="14609" width="14.5546875" style="1" customWidth="1"/>
    <col min="14610" max="14610" width="19.44140625" style="1" customWidth="1"/>
    <col min="14611" max="14611" width="11.44140625" style="1" customWidth="1"/>
    <col min="14612" max="14612" width="14.88671875" style="1" customWidth="1"/>
    <col min="14613" max="14613" width="11.44140625" style="1" customWidth="1"/>
    <col min="14614" max="14614" width="16.33203125" style="1" customWidth="1"/>
    <col min="14615" max="14615" width="11.44140625" style="1" customWidth="1"/>
    <col min="14616" max="14616" width="16" style="1" customWidth="1"/>
    <col min="14617" max="14617" width="11.44140625" style="1" bestFit="1" customWidth="1"/>
    <col min="14618" max="14618" width="16.33203125" style="1" customWidth="1"/>
    <col min="14619" max="14619" width="11.44140625" style="1" bestFit="1" customWidth="1"/>
    <col min="14620" max="14620" width="16.109375" style="1" customWidth="1"/>
    <col min="14621" max="14621" width="18.6640625" style="1" customWidth="1"/>
    <col min="14622" max="14622" width="16.6640625" style="1" bestFit="1" customWidth="1"/>
    <col min="14623" max="14852" width="9.109375" style="1"/>
    <col min="14853" max="14853" width="5.5546875" style="1" customWidth="1"/>
    <col min="14854" max="14854" width="72.109375" style="1" customWidth="1"/>
    <col min="14855" max="14855" width="7.5546875" style="1" customWidth="1"/>
    <col min="14856" max="14856" width="11.6640625" style="1" customWidth="1"/>
    <col min="14857" max="14857" width="13.109375" style="1" customWidth="1"/>
    <col min="14858" max="14858" width="17" style="1" customWidth="1"/>
    <col min="14859" max="14859" width="15.33203125" style="1" customWidth="1"/>
    <col min="14860" max="14860" width="16.44140625" style="1" customWidth="1"/>
    <col min="14861" max="14861" width="16.109375" style="1" customWidth="1"/>
    <col min="14862" max="14862" width="16.44140625" style="1" customWidth="1"/>
    <col min="14863" max="14863" width="19.33203125" style="1" customWidth="1"/>
    <col min="14864" max="14864" width="21.6640625" style="1" customWidth="1"/>
    <col min="14865" max="14865" width="14.5546875" style="1" customWidth="1"/>
    <col min="14866" max="14866" width="19.44140625" style="1" customWidth="1"/>
    <col min="14867" max="14867" width="11.44140625" style="1" customWidth="1"/>
    <col min="14868" max="14868" width="14.88671875" style="1" customWidth="1"/>
    <col min="14869" max="14869" width="11.44140625" style="1" customWidth="1"/>
    <col min="14870" max="14870" width="16.33203125" style="1" customWidth="1"/>
    <col min="14871" max="14871" width="11.44140625" style="1" customWidth="1"/>
    <col min="14872" max="14872" width="16" style="1" customWidth="1"/>
    <col min="14873" max="14873" width="11.44140625" style="1" bestFit="1" customWidth="1"/>
    <col min="14874" max="14874" width="16.33203125" style="1" customWidth="1"/>
    <col min="14875" max="14875" width="11.44140625" style="1" bestFit="1" customWidth="1"/>
    <col min="14876" max="14876" width="16.109375" style="1" customWidth="1"/>
    <col min="14877" max="14877" width="18.6640625" style="1" customWidth="1"/>
    <col min="14878" max="14878" width="16.6640625" style="1" bestFit="1" customWidth="1"/>
    <col min="14879" max="15108" width="9.109375" style="1"/>
    <col min="15109" max="15109" width="5.5546875" style="1" customWidth="1"/>
    <col min="15110" max="15110" width="72.109375" style="1" customWidth="1"/>
    <col min="15111" max="15111" width="7.5546875" style="1" customWidth="1"/>
    <col min="15112" max="15112" width="11.6640625" style="1" customWidth="1"/>
    <col min="15113" max="15113" width="13.109375" style="1" customWidth="1"/>
    <col min="15114" max="15114" width="17" style="1" customWidth="1"/>
    <col min="15115" max="15115" width="15.33203125" style="1" customWidth="1"/>
    <col min="15116" max="15116" width="16.44140625" style="1" customWidth="1"/>
    <col min="15117" max="15117" width="16.109375" style="1" customWidth="1"/>
    <col min="15118" max="15118" width="16.44140625" style="1" customWidth="1"/>
    <col min="15119" max="15119" width="19.33203125" style="1" customWidth="1"/>
    <col min="15120" max="15120" width="21.6640625" style="1" customWidth="1"/>
    <col min="15121" max="15121" width="14.5546875" style="1" customWidth="1"/>
    <col min="15122" max="15122" width="19.44140625" style="1" customWidth="1"/>
    <col min="15123" max="15123" width="11.44140625" style="1" customWidth="1"/>
    <col min="15124" max="15124" width="14.88671875" style="1" customWidth="1"/>
    <col min="15125" max="15125" width="11.44140625" style="1" customWidth="1"/>
    <col min="15126" max="15126" width="16.33203125" style="1" customWidth="1"/>
    <col min="15127" max="15127" width="11.44140625" style="1" customWidth="1"/>
    <col min="15128" max="15128" width="16" style="1" customWidth="1"/>
    <col min="15129" max="15129" width="11.44140625" style="1" bestFit="1" customWidth="1"/>
    <col min="15130" max="15130" width="16.33203125" style="1" customWidth="1"/>
    <col min="15131" max="15131" width="11.44140625" style="1" bestFit="1" customWidth="1"/>
    <col min="15132" max="15132" width="16.109375" style="1" customWidth="1"/>
    <col min="15133" max="15133" width="18.6640625" style="1" customWidth="1"/>
    <col min="15134" max="15134" width="16.6640625" style="1" bestFit="1" customWidth="1"/>
    <col min="15135" max="15364" width="9.109375" style="1"/>
    <col min="15365" max="15365" width="5.5546875" style="1" customWidth="1"/>
    <col min="15366" max="15366" width="72.109375" style="1" customWidth="1"/>
    <col min="15367" max="15367" width="7.5546875" style="1" customWidth="1"/>
    <col min="15368" max="15368" width="11.6640625" style="1" customWidth="1"/>
    <col min="15369" max="15369" width="13.109375" style="1" customWidth="1"/>
    <col min="15370" max="15370" width="17" style="1" customWidth="1"/>
    <col min="15371" max="15371" width="15.33203125" style="1" customWidth="1"/>
    <col min="15372" max="15372" width="16.44140625" style="1" customWidth="1"/>
    <col min="15373" max="15373" width="16.109375" style="1" customWidth="1"/>
    <col min="15374" max="15374" width="16.44140625" style="1" customWidth="1"/>
    <col min="15375" max="15375" width="19.33203125" style="1" customWidth="1"/>
    <col min="15376" max="15376" width="21.6640625" style="1" customWidth="1"/>
    <col min="15377" max="15377" width="14.5546875" style="1" customWidth="1"/>
    <col min="15378" max="15378" width="19.44140625" style="1" customWidth="1"/>
    <col min="15379" max="15379" width="11.44140625" style="1" customWidth="1"/>
    <col min="15380" max="15380" width="14.88671875" style="1" customWidth="1"/>
    <col min="15381" max="15381" width="11.44140625" style="1" customWidth="1"/>
    <col min="15382" max="15382" width="16.33203125" style="1" customWidth="1"/>
    <col min="15383" max="15383" width="11.44140625" style="1" customWidth="1"/>
    <col min="15384" max="15384" width="16" style="1" customWidth="1"/>
    <col min="15385" max="15385" width="11.44140625" style="1" bestFit="1" customWidth="1"/>
    <col min="15386" max="15386" width="16.33203125" style="1" customWidth="1"/>
    <col min="15387" max="15387" width="11.44140625" style="1" bestFit="1" customWidth="1"/>
    <col min="15388" max="15388" width="16.109375" style="1" customWidth="1"/>
    <col min="15389" max="15389" width="18.6640625" style="1" customWidth="1"/>
    <col min="15390" max="15390" width="16.6640625" style="1" bestFit="1" customWidth="1"/>
    <col min="15391" max="15620" width="9.109375" style="1"/>
    <col min="15621" max="15621" width="5.5546875" style="1" customWidth="1"/>
    <col min="15622" max="15622" width="72.109375" style="1" customWidth="1"/>
    <col min="15623" max="15623" width="7.5546875" style="1" customWidth="1"/>
    <col min="15624" max="15624" width="11.6640625" style="1" customWidth="1"/>
    <col min="15625" max="15625" width="13.109375" style="1" customWidth="1"/>
    <col min="15626" max="15626" width="17" style="1" customWidth="1"/>
    <col min="15627" max="15627" width="15.33203125" style="1" customWidth="1"/>
    <col min="15628" max="15628" width="16.44140625" style="1" customWidth="1"/>
    <col min="15629" max="15629" width="16.109375" style="1" customWidth="1"/>
    <col min="15630" max="15630" width="16.44140625" style="1" customWidth="1"/>
    <col min="15631" max="15631" width="19.33203125" style="1" customWidth="1"/>
    <col min="15632" max="15632" width="21.6640625" style="1" customWidth="1"/>
    <col min="15633" max="15633" width="14.5546875" style="1" customWidth="1"/>
    <col min="15634" max="15634" width="19.44140625" style="1" customWidth="1"/>
    <col min="15635" max="15635" width="11.44140625" style="1" customWidth="1"/>
    <col min="15636" max="15636" width="14.88671875" style="1" customWidth="1"/>
    <col min="15637" max="15637" width="11.44140625" style="1" customWidth="1"/>
    <col min="15638" max="15638" width="16.33203125" style="1" customWidth="1"/>
    <col min="15639" max="15639" width="11.44140625" style="1" customWidth="1"/>
    <col min="15640" max="15640" width="16" style="1" customWidth="1"/>
    <col min="15641" max="15641" width="11.44140625" style="1" bestFit="1" customWidth="1"/>
    <col min="15642" max="15642" width="16.33203125" style="1" customWidth="1"/>
    <col min="15643" max="15643" width="11.44140625" style="1" bestFit="1" customWidth="1"/>
    <col min="15644" max="15644" width="16.109375" style="1" customWidth="1"/>
    <col min="15645" max="15645" width="18.6640625" style="1" customWidth="1"/>
    <col min="15646" max="15646" width="16.6640625" style="1" bestFit="1" customWidth="1"/>
    <col min="15647" max="15876" width="9.109375" style="1"/>
    <col min="15877" max="15877" width="5.5546875" style="1" customWidth="1"/>
    <col min="15878" max="15878" width="72.109375" style="1" customWidth="1"/>
    <col min="15879" max="15879" width="7.5546875" style="1" customWidth="1"/>
    <col min="15880" max="15880" width="11.6640625" style="1" customWidth="1"/>
    <col min="15881" max="15881" width="13.109375" style="1" customWidth="1"/>
    <col min="15882" max="15882" width="17" style="1" customWidth="1"/>
    <col min="15883" max="15883" width="15.33203125" style="1" customWidth="1"/>
    <col min="15884" max="15884" width="16.44140625" style="1" customWidth="1"/>
    <col min="15885" max="15885" width="16.109375" style="1" customWidth="1"/>
    <col min="15886" max="15886" width="16.44140625" style="1" customWidth="1"/>
    <col min="15887" max="15887" width="19.33203125" style="1" customWidth="1"/>
    <col min="15888" max="15888" width="21.6640625" style="1" customWidth="1"/>
    <col min="15889" max="15889" width="14.5546875" style="1" customWidth="1"/>
    <col min="15890" max="15890" width="19.44140625" style="1" customWidth="1"/>
    <col min="15891" max="15891" width="11.44140625" style="1" customWidth="1"/>
    <col min="15892" max="15892" width="14.88671875" style="1" customWidth="1"/>
    <col min="15893" max="15893" width="11.44140625" style="1" customWidth="1"/>
    <col min="15894" max="15894" width="16.33203125" style="1" customWidth="1"/>
    <col min="15895" max="15895" width="11.44140625" style="1" customWidth="1"/>
    <col min="15896" max="15896" width="16" style="1" customWidth="1"/>
    <col min="15897" max="15897" width="11.44140625" style="1" bestFit="1" customWidth="1"/>
    <col min="15898" max="15898" width="16.33203125" style="1" customWidth="1"/>
    <col min="15899" max="15899" width="11.44140625" style="1" bestFit="1" customWidth="1"/>
    <col min="15900" max="15900" width="16.109375" style="1" customWidth="1"/>
    <col min="15901" max="15901" width="18.6640625" style="1" customWidth="1"/>
    <col min="15902" max="15902" width="16.6640625" style="1" bestFit="1" customWidth="1"/>
    <col min="15903" max="16132" width="9.109375" style="1"/>
    <col min="16133" max="16133" width="5.5546875" style="1" customWidth="1"/>
    <col min="16134" max="16134" width="72.109375" style="1" customWidth="1"/>
    <col min="16135" max="16135" width="7.5546875" style="1" customWidth="1"/>
    <col min="16136" max="16136" width="11.6640625" style="1" customWidth="1"/>
    <col min="16137" max="16137" width="13.109375" style="1" customWidth="1"/>
    <col min="16138" max="16138" width="17" style="1" customWidth="1"/>
    <col min="16139" max="16139" width="15.33203125" style="1" customWidth="1"/>
    <col min="16140" max="16140" width="16.44140625" style="1" customWidth="1"/>
    <col min="16141" max="16141" width="16.109375" style="1" customWidth="1"/>
    <col min="16142" max="16142" width="16.44140625" style="1" customWidth="1"/>
    <col min="16143" max="16143" width="19.33203125" style="1" customWidth="1"/>
    <col min="16144" max="16144" width="21.6640625" style="1" customWidth="1"/>
    <col min="16145" max="16145" width="14.5546875" style="1" customWidth="1"/>
    <col min="16146" max="16146" width="19.44140625" style="1" customWidth="1"/>
    <col min="16147" max="16147" width="11.44140625" style="1" customWidth="1"/>
    <col min="16148" max="16148" width="14.88671875" style="1" customWidth="1"/>
    <col min="16149" max="16149" width="11.44140625" style="1" customWidth="1"/>
    <col min="16150" max="16150" width="16.33203125" style="1" customWidth="1"/>
    <col min="16151" max="16151" width="11.44140625" style="1" customWidth="1"/>
    <col min="16152" max="16152" width="16" style="1" customWidth="1"/>
    <col min="16153" max="16153" width="11.44140625" style="1" bestFit="1" customWidth="1"/>
    <col min="16154" max="16154" width="16.33203125" style="1" customWidth="1"/>
    <col min="16155" max="16155" width="11.44140625" style="1" bestFit="1" customWidth="1"/>
    <col min="16156" max="16156" width="16.109375" style="1" customWidth="1"/>
    <col min="16157" max="16157" width="18.6640625" style="1" customWidth="1"/>
    <col min="16158" max="16158" width="16.6640625" style="1" bestFit="1" customWidth="1"/>
    <col min="16159" max="16384" width="9.109375" style="1"/>
  </cols>
  <sheetData>
    <row r="1" spans="1:31" ht="20.7" x14ac:dyDescent="0.3">
      <c r="A1" s="37" t="s">
        <v>5</v>
      </c>
      <c r="B1" s="38"/>
      <c r="C1" s="38"/>
      <c r="D1" s="38"/>
      <c r="E1" s="38"/>
      <c r="F1" s="38"/>
      <c r="G1" s="38"/>
      <c r="H1" s="38"/>
      <c r="I1" s="38"/>
      <c r="J1" s="38"/>
      <c r="K1" s="38"/>
      <c r="L1" s="38"/>
      <c r="M1" s="38"/>
      <c r="N1" s="38"/>
      <c r="O1" s="38"/>
      <c r="P1" s="38"/>
      <c r="Q1" s="38"/>
      <c r="R1" s="38"/>
      <c r="S1" s="38"/>
      <c r="T1" s="38"/>
      <c r="U1" s="38"/>
      <c r="V1" s="38"/>
      <c r="W1" s="38"/>
      <c r="X1" s="38"/>
      <c r="Y1" s="38"/>
      <c r="Z1" s="38"/>
      <c r="AA1" s="38"/>
      <c r="AB1" s="38"/>
    </row>
    <row r="2" spans="1:31" ht="29.25" customHeight="1" x14ac:dyDescent="0.3">
      <c r="A2" s="39" t="s">
        <v>61</v>
      </c>
      <c r="B2" s="40"/>
      <c r="C2" s="40"/>
      <c r="D2" s="40"/>
      <c r="E2" s="40"/>
      <c r="F2" s="40"/>
      <c r="G2" s="40"/>
      <c r="H2" s="40"/>
      <c r="I2" s="40"/>
      <c r="J2" s="40"/>
      <c r="K2" s="40"/>
      <c r="L2" s="40"/>
      <c r="M2" s="40"/>
      <c r="N2" s="40"/>
      <c r="O2" s="40"/>
      <c r="P2" s="40"/>
      <c r="Q2" s="40"/>
      <c r="R2" s="40"/>
      <c r="S2" s="40"/>
      <c r="T2" s="40"/>
      <c r="U2" s="40"/>
      <c r="V2" s="40"/>
      <c r="W2" s="40"/>
      <c r="X2" s="40"/>
      <c r="Y2" s="40"/>
      <c r="Z2" s="40"/>
      <c r="AA2" s="40"/>
      <c r="AB2" s="40"/>
    </row>
    <row r="3" spans="1:31" s="2" customFormat="1" ht="25.5" customHeight="1" x14ac:dyDescent="0.3">
      <c r="A3" s="41"/>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22"/>
    </row>
    <row r="4" spans="1:31" s="3" customFormat="1" ht="34.200000000000003" customHeight="1" x14ac:dyDescent="0.3">
      <c r="A4" s="58" t="s">
        <v>6</v>
      </c>
      <c r="B4" s="43" t="s">
        <v>28</v>
      </c>
      <c r="C4" s="43" t="s">
        <v>1</v>
      </c>
      <c r="D4" s="43" t="s">
        <v>0</v>
      </c>
      <c r="E4" s="43" t="s">
        <v>29</v>
      </c>
      <c r="F4" s="43" t="s">
        <v>30</v>
      </c>
      <c r="G4" s="36" t="s">
        <v>31</v>
      </c>
      <c r="H4" s="36"/>
      <c r="I4" s="36" t="s">
        <v>39</v>
      </c>
      <c r="J4" s="36"/>
      <c r="K4" s="36" t="s">
        <v>38</v>
      </c>
      <c r="L4" s="36"/>
      <c r="M4" s="36" t="s">
        <v>37</v>
      </c>
      <c r="N4" s="36"/>
      <c r="O4" s="36" t="s">
        <v>36</v>
      </c>
      <c r="P4" s="36"/>
      <c r="Q4" s="36" t="s">
        <v>35</v>
      </c>
      <c r="R4" s="36"/>
      <c r="S4" s="36" t="s">
        <v>34</v>
      </c>
      <c r="T4" s="36"/>
      <c r="U4" s="36" t="s">
        <v>33</v>
      </c>
      <c r="V4" s="36"/>
      <c r="W4" s="36" t="s">
        <v>32</v>
      </c>
      <c r="X4" s="36"/>
      <c r="Y4" s="36" t="s">
        <v>43</v>
      </c>
      <c r="Z4" s="36"/>
      <c r="AA4" s="36" t="s">
        <v>44</v>
      </c>
      <c r="AB4" s="36"/>
      <c r="AC4" s="23"/>
    </row>
    <row r="5" spans="1:31" s="4" customFormat="1" ht="42" customHeight="1" x14ac:dyDescent="0.3">
      <c r="A5" s="59"/>
      <c r="B5" s="43"/>
      <c r="C5" s="43"/>
      <c r="D5" s="43"/>
      <c r="E5" s="43"/>
      <c r="F5" s="43"/>
      <c r="G5" s="17" t="s">
        <v>7</v>
      </c>
      <c r="H5" s="17" t="s">
        <v>8</v>
      </c>
      <c r="I5" s="17" t="s">
        <v>7</v>
      </c>
      <c r="J5" s="17" t="s">
        <v>8</v>
      </c>
      <c r="K5" s="17" t="s">
        <v>7</v>
      </c>
      <c r="L5" s="17" t="s">
        <v>8</v>
      </c>
      <c r="M5" s="17" t="s">
        <v>7</v>
      </c>
      <c r="N5" s="17" t="s">
        <v>8</v>
      </c>
      <c r="O5" s="17" t="s">
        <v>7</v>
      </c>
      <c r="P5" s="17" t="s">
        <v>8</v>
      </c>
      <c r="Q5" s="17" t="s">
        <v>7</v>
      </c>
      <c r="R5" s="17" t="s">
        <v>8</v>
      </c>
      <c r="S5" s="17" t="s">
        <v>7</v>
      </c>
      <c r="T5" s="17" t="s">
        <v>8</v>
      </c>
      <c r="U5" s="17" t="s">
        <v>7</v>
      </c>
      <c r="V5" s="17" t="s">
        <v>8</v>
      </c>
      <c r="W5" s="17" t="s">
        <v>7</v>
      </c>
      <c r="X5" s="17" t="s">
        <v>8</v>
      </c>
      <c r="Y5" s="17" t="s">
        <v>7</v>
      </c>
      <c r="Z5" s="17" t="s">
        <v>8</v>
      </c>
      <c r="AA5" s="17" t="s">
        <v>7</v>
      </c>
      <c r="AB5" s="17" t="s">
        <v>8</v>
      </c>
      <c r="AC5" s="24"/>
    </row>
    <row r="6" spans="1:31" s="16" customFormat="1" ht="81.599999999999994" customHeight="1" x14ac:dyDescent="0.3">
      <c r="A6" s="20">
        <v>1</v>
      </c>
      <c r="B6" s="60" t="s">
        <v>51</v>
      </c>
      <c r="C6" s="31" t="s">
        <v>50</v>
      </c>
      <c r="D6" s="31">
        <v>357.66</v>
      </c>
      <c r="E6" s="31">
        <v>503.36</v>
      </c>
      <c r="F6" s="11">
        <f>E6*D6</f>
        <v>180031.73760000002</v>
      </c>
      <c r="G6" s="62">
        <f>$D6</f>
        <v>357.66</v>
      </c>
      <c r="H6" s="62">
        <f t="shared" ref="H6:H11" si="0">(G6*$E6)</f>
        <v>180031.73760000002</v>
      </c>
      <c r="I6" s="62">
        <v>0</v>
      </c>
      <c r="J6" s="62">
        <f>(I6*$E6)</f>
        <v>0</v>
      </c>
      <c r="K6" s="62">
        <f t="shared" ref="K6:AB6" si="1">(J6*$E6)</f>
        <v>0</v>
      </c>
      <c r="L6" s="62">
        <f t="shared" si="1"/>
        <v>0</v>
      </c>
      <c r="M6" s="62">
        <f t="shared" si="1"/>
        <v>0</v>
      </c>
      <c r="N6" s="62">
        <f t="shared" si="1"/>
        <v>0</v>
      </c>
      <c r="O6" s="62">
        <f t="shared" si="1"/>
        <v>0</v>
      </c>
      <c r="P6" s="62">
        <f t="shared" si="1"/>
        <v>0</v>
      </c>
      <c r="Q6" s="62">
        <f t="shared" si="1"/>
        <v>0</v>
      </c>
      <c r="R6" s="62">
        <f t="shared" si="1"/>
        <v>0</v>
      </c>
      <c r="S6" s="62">
        <f t="shared" si="1"/>
        <v>0</v>
      </c>
      <c r="T6" s="62">
        <f t="shared" si="1"/>
        <v>0</v>
      </c>
      <c r="U6" s="62">
        <f t="shared" si="1"/>
        <v>0</v>
      </c>
      <c r="V6" s="62">
        <f t="shared" si="1"/>
        <v>0</v>
      </c>
      <c r="W6" s="62">
        <f t="shared" si="1"/>
        <v>0</v>
      </c>
      <c r="X6" s="62">
        <f t="shared" si="1"/>
        <v>0</v>
      </c>
      <c r="Y6" s="62">
        <f t="shared" si="1"/>
        <v>0</v>
      </c>
      <c r="Z6" s="62">
        <f t="shared" si="1"/>
        <v>0</v>
      </c>
      <c r="AA6" s="62">
        <f t="shared" si="1"/>
        <v>0</v>
      </c>
      <c r="AB6" s="62">
        <f t="shared" si="1"/>
        <v>0</v>
      </c>
      <c r="AC6" s="25">
        <f>H6+J6+L6+N6+P6+R6+T6+V6+X6+AB6+Z6</f>
        <v>180031.73760000002</v>
      </c>
      <c r="AD6" s="15">
        <f>F6-AC6</f>
        <v>0</v>
      </c>
      <c r="AE6" s="15"/>
    </row>
    <row r="7" spans="1:31" s="16" customFormat="1" ht="61.2" customHeight="1" x14ac:dyDescent="0.3">
      <c r="A7" s="30">
        <v>2</v>
      </c>
      <c r="B7" s="60" t="s">
        <v>52</v>
      </c>
      <c r="C7" s="31" t="s">
        <v>42</v>
      </c>
      <c r="D7" s="31">
        <v>1179.99</v>
      </c>
      <c r="E7" s="31">
        <v>56.16</v>
      </c>
      <c r="F7" s="11">
        <f t="shared" ref="F7:F19" si="2">E7*D7</f>
        <v>66268.238400000002</v>
      </c>
      <c r="G7" s="62">
        <f>$D7</f>
        <v>1179.99</v>
      </c>
      <c r="H7" s="62">
        <f t="shared" si="0"/>
        <v>66268.238400000002</v>
      </c>
      <c r="I7" s="62">
        <v>0</v>
      </c>
      <c r="J7" s="62">
        <f t="shared" ref="J7:AB7" si="3">(I7*$E7)</f>
        <v>0</v>
      </c>
      <c r="K7" s="62">
        <f t="shared" si="3"/>
        <v>0</v>
      </c>
      <c r="L7" s="62">
        <f t="shared" si="3"/>
        <v>0</v>
      </c>
      <c r="M7" s="62">
        <f t="shared" si="3"/>
        <v>0</v>
      </c>
      <c r="N7" s="62">
        <f t="shared" si="3"/>
        <v>0</v>
      </c>
      <c r="O7" s="62">
        <f t="shared" si="3"/>
        <v>0</v>
      </c>
      <c r="P7" s="62">
        <f t="shared" si="3"/>
        <v>0</v>
      </c>
      <c r="Q7" s="62">
        <f t="shared" si="3"/>
        <v>0</v>
      </c>
      <c r="R7" s="62">
        <f t="shared" si="3"/>
        <v>0</v>
      </c>
      <c r="S7" s="62">
        <f t="shared" si="3"/>
        <v>0</v>
      </c>
      <c r="T7" s="62">
        <f t="shared" si="3"/>
        <v>0</v>
      </c>
      <c r="U7" s="62">
        <f t="shared" si="3"/>
        <v>0</v>
      </c>
      <c r="V7" s="62">
        <f t="shared" si="3"/>
        <v>0</v>
      </c>
      <c r="W7" s="62">
        <f t="shared" si="3"/>
        <v>0</v>
      </c>
      <c r="X7" s="62">
        <f t="shared" si="3"/>
        <v>0</v>
      </c>
      <c r="Y7" s="62">
        <f t="shared" si="3"/>
        <v>0</v>
      </c>
      <c r="Z7" s="62">
        <f t="shared" si="3"/>
        <v>0</v>
      </c>
      <c r="AA7" s="62">
        <f t="shared" si="3"/>
        <v>0</v>
      </c>
      <c r="AB7" s="62">
        <f t="shared" si="3"/>
        <v>0</v>
      </c>
      <c r="AC7" s="25">
        <f t="shared" ref="AC7:AC19" si="4">H7+J7+L7+N7+P7+R7+T7+V7+X7+AB7+Z7</f>
        <v>66268.238400000002</v>
      </c>
      <c r="AD7" s="15">
        <f t="shared" ref="AD7:AD14" si="5">F7-AC7</f>
        <v>0</v>
      </c>
      <c r="AE7" s="15"/>
    </row>
    <row r="8" spans="1:31" s="16" customFormat="1" ht="98.4" customHeight="1" x14ac:dyDescent="0.3">
      <c r="A8" s="20">
        <v>3</v>
      </c>
      <c r="B8" s="60" t="s">
        <v>45</v>
      </c>
      <c r="C8" s="31" t="s">
        <v>42</v>
      </c>
      <c r="D8" s="31">
        <v>2666.78</v>
      </c>
      <c r="E8" s="31">
        <v>106.08</v>
      </c>
      <c r="F8" s="11">
        <f t="shared" si="2"/>
        <v>282892.02240000002</v>
      </c>
      <c r="G8" s="62">
        <f>D8/6</f>
        <v>444.46333333333337</v>
      </c>
      <c r="H8" s="62">
        <f t="shared" si="0"/>
        <v>47148.670400000003</v>
      </c>
      <c r="I8" s="62">
        <f>G8</f>
        <v>444.46333333333337</v>
      </c>
      <c r="J8" s="62">
        <f>(I8*$E8)</f>
        <v>47148.670400000003</v>
      </c>
      <c r="K8" s="62">
        <f t="shared" ref="K8:K15" si="6">I8</f>
        <v>444.46333333333337</v>
      </c>
      <c r="L8" s="62">
        <f>(K8*$E8)</f>
        <v>47148.670400000003</v>
      </c>
      <c r="M8" s="62">
        <f t="shared" ref="M8:M15" si="7">K8</f>
        <v>444.46333333333337</v>
      </c>
      <c r="N8" s="62">
        <f>(M8*$E8)</f>
        <v>47148.670400000003</v>
      </c>
      <c r="O8" s="62">
        <f t="shared" ref="O8:R8" si="8">M8</f>
        <v>444.46333333333337</v>
      </c>
      <c r="P8" s="62">
        <f t="shared" si="8"/>
        <v>47148.670400000003</v>
      </c>
      <c r="Q8" s="62">
        <f t="shared" si="8"/>
        <v>444.46333333333337</v>
      </c>
      <c r="R8" s="62">
        <f t="shared" si="8"/>
        <v>47148.670400000003</v>
      </c>
      <c r="S8" s="62">
        <v>0</v>
      </c>
      <c r="T8" s="62">
        <v>0</v>
      </c>
      <c r="U8" s="62">
        <v>0</v>
      </c>
      <c r="V8" s="62">
        <f>(U8*$E8)</f>
        <v>0</v>
      </c>
      <c r="W8" s="62">
        <v>0</v>
      </c>
      <c r="X8" s="62">
        <f>(W8*$E8)</f>
        <v>0</v>
      </c>
      <c r="Y8" s="62">
        <v>0</v>
      </c>
      <c r="Z8" s="62">
        <f>(Y8*$E8)</f>
        <v>0</v>
      </c>
      <c r="AA8" s="62">
        <v>0</v>
      </c>
      <c r="AB8" s="62">
        <f>(AA8*$E8)</f>
        <v>0</v>
      </c>
      <c r="AC8" s="25">
        <f t="shared" si="4"/>
        <v>282892.02240000002</v>
      </c>
      <c r="AD8" s="15">
        <f t="shared" si="5"/>
        <v>0</v>
      </c>
      <c r="AE8" s="15"/>
    </row>
    <row r="9" spans="1:31" s="16" customFormat="1" ht="45" customHeight="1" x14ac:dyDescent="0.3">
      <c r="A9" s="30">
        <v>4</v>
      </c>
      <c r="B9" s="60" t="s">
        <v>53</v>
      </c>
      <c r="C9" s="31" t="s">
        <v>42</v>
      </c>
      <c r="D9" s="31">
        <v>420</v>
      </c>
      <c r="E9" s="31">
        <v>1565.2</v>
      </c>
      <c r="F9" s="11">
        <f t="shared" si="2"/>
        <v>657384</v>
      </c>
      <c r="G9" s="62">
        <v>0</v>
      </c>
      <c r="H9" s="62">
        <f t="shared" si="0"/>
        <v>0</v>
      </c>
      <c r="I9" s="62">
        <f>D9/8</f>
        <v>52.5</v>
      </c>
      <c r="J9" s="62">
        <f>(I9*$E9)</f>
        <v>82173</v>
      </c>
      <c r="K9" s="62">
        <f t="shared" si="6"/>
        <v>52.5</v>
      </c>
      <c r="L9" s="62">
        <f>(K9*$E9)</f>
        <v>82173</v>
      </c>
      <c r="M9" s="62">
        <f t="shared" si="7"/>
        <v>52.5</v>
      </c>
      <c r="N9" s="62">
        <f>(M9*$E9)</f>
        <v>82173</v>
      </c>
      <c r="O9" s="62">
        <f t="shared" ref="O9:O15" si="9">M9</f>
        <v>52.5</v>
      </c>
      <c r="P9" s="62">
        <f>(O9*$E9)</f>
        <v>82173</v>
      </c>
      <c r="Q9" s="62">
        <f>O9</f>
        <v>52.5</v>
      </c>
      <c r="R9" s="62">
        <f>(Q9*$E9)</f>
        <v>82173</v>
      </c>
      <c r="S9" s="62">
        <f t="shared" ref="S9:S15" si="10">Q9</f>
        <v>52.5</v>
      </c>
      <c r="T9" s="62">
        <f>(S9*$E9)</f>
        <v>82173</v>
      </c>
      <c r="U9" s="62">
        <f>S9</f>
        <v>52.5</v>
      </c>
      <c r="V9" s="62">
        <f>(U9*$E9)</f>
        <v>82173</v>
      </c>
      <c r="W9" s="62">
        <f>U9</f>
        <v>52.5</v>
      </c>
      <c r="X9" s="62">
        <f>(W9*$E9)</f>
        <v>82173</v>
      </c>
      <c r="Y9" s="62">
        <v>0</v>
      </c>
      <c r="Z9" s="62">
        <f>(Y9*$E9)</f>
        <v>0</v>
      </c>
      <c r="AA9" s="62">
        <v>0</v>
      </c>
      <c r="AB9" s="62">
        <f>(AA9*$E9)</f>
        <v>0</v>
      </c>
      <c r="AC9" s="25">
        <f t="shared" si="4"/>
        <v>657384</v>
      </c>
      <c r="AD9" s="15">
        <f t="shared" si="5"/>
        <v>0</v>
      </c>
      <c r="AE9" s="15"/>
    </row>
    <row r="10" spans="1:31" s="16" customFormat="1" ht="99" customHeight="1" x14ac:dyDescent="0.3">
      <c r="A10" s="20">
        <v>5</v>
      </c>
      <c r="B10" s="60" t="s">
        <v>54</v>
      </c>
      <c r="C10" s="31" t="s">
        <v>42</v>
      </c>
      <c r="D10" s="31">
        <v>639.89599999999996</v>
      </c>
      <c r="E10" s="31">
        <v>6382.95</v>
      </c>
      <c r="F10" s="11">
        <f t="shared" si="2"/>
        <v>4084424.1731999996</v>
      </c>
      <c r="G10" s="62">
        <v>0</v>
      </c>
      <c r="H10" s="62">
        <f t="shared" si="0"/>
        <v>0</v>
      </c>
      <c r="I10" s="62">
        <f>D10/10</f>
        <v>63.989599999999996</v>
      </c>
      <c r="J10" s="62">
        <f>(I10*$E10)</f>
        <v>408442.41731999995</v>
      </c>
      <c r="K10" s="62">
        <f t="shared" si="6"/>
        <v>63.989599999999996</v>
      </c>
      <c r="L10" s="62">
        <f>(K10*$E10)</f>
        <v>408442.41731999995</v>
      </c>
      <c r="M10" s="62">
        <f t="shared" si="7"/>
        <v>63.989599999999996</v>
      </c>
      <c r="N10" s="62">
        <f>(M10*$E10)</f>
        <v>408442.41731999995</v>
      </c>
      <c r="O10" s="62">
        <f t="shared" si="9"/>
        <v>63.989599999999996</v>
      </c>
      <c r="P10" s="62">
        <f>(O10*$E10)</f>
        <v>408442.41731999995</v>
      </c>
      <c r="Q10" s="62">
        <f>O10</f>
        <v>63.989599999999996</v>
      </c>
      <c r="R10" s="62">
        <f>(Q10*$E10)</f>
        <v>408442.41731999995</v>
      </c>
      <c r="S10" s="62">
        <f t="shared" si="10"/>
        <v>63.989599999999996</v>
      </c>
      <c r="T10" s="62">
        <f>(S10*$E10)</f>
        <v>408442.41731999995</v>
      </c>
      <c r="U10" s="62">
        <f>S10</f>
        <v>63.989599999999996</v>
      </c>
      <c r="V10" s="62">
        <f>U10*E10</f>
        <v>408442.41731999995</v>
      </c>
      <c r="W10" s="62">
        <f>U10</f>
        <v>63.989599999999996</v>
      </c>
      <c r="X10" s="62">
        <f>W10*E10</f>
        <v>408442.41731999995</v>
      </c>
      <c r="Y10" s="62">
        <f>W10</f>
        <v>63.989599999999996</v>
      </c>
      <c r="Z10" s="62">
        <f>Y10*E10</f>
        <v>408442.41731999995</v>
      </c>
      <c r="AA10" s="62">
        <f t="shared" ref="AA10:AA14" si="11">Y10</f>
        <v>63.989599999999996</v>
      </c>
      <c r="AB10" s="62">
        <f>AA10*E10</f>
        <v>408442.41731999995</v>
      </c>
      <c r="AC10" s="25">
        <f t="shared" si="4"/>
        <v>4084424.1731999996</v>
      </c>
      <c r="AD10" s="15">
        <f t="shared" si="5"/>
        <v>0</v>
      </c>
      <c r="AE10" s="15"/>
    </row>
    <row r="11" spans="1:31" s="16" customFormat="1" ht="109.2" x14ac:dyDescent="0.3">
      <c r="A11" s="30">
        <v>6</v>
      </c>
      <c r="B11" s="60" t="s">
        <v>62</v>
      </c>
      <c r="C11" s="31" t="s">
        <v>42</v>
      </c>
      <c r="D11" s="33">
        <v>1475.3500000000001</v>
      </c>
      <c r="E11" s="31">
        <v>8883.11</v>
      </c>
      <c r="F11" s="11">
        <f>E11*D11</f>
        <v>13105696.338500002</v>
      </c>
      <c r="G11" s="62">
        <v>0</v>
      </c>
      <c r="H11" s="62">
        <f t="shared" si="0"/>
        <v>0</v>
      </c>
      <c r="I11" s="62">
        <f>D11/10</f>
        <v>147.53500000000003</v>
      </c>
      <c r="J11" s="62">
        <f>(I11*$E11)</f>
        <v>1310569.6338500003</v>
      </c>
      <c r="K11" s="62">
        <f t="shared" si="6"/>
        <v>147.53500000000003</v>
      </c>
      <c r="L11" s="62">
        <f>(K11*$E11)</f>
        <v>1310569.6338500003</v>
      </c>
      <c r="M11" s="62">
        <f t="shared" si="7"/>
        <v>147.53500000000003</v>
      </c>
      <c r="N11" s="62">
        <f>L11</f>
        <v>1310569.6338500003</v>
      </c>
      <c r="O11" s="62">
        <f t="shared" si="9"/>
        <v>147.53500000000003</v>
      </c>
      <c r="P11" s="62">
        <f t="shared" ref="P11:P19" si="12">(O11*$E11)</f>
        <v>1310569.6338500003</v>
      </c>
      <c r="Q11" s="62">
        <f>O11</f>
        <v>147.53500000000003</v>
      </c>
      <c r="R11" s="62">
        <f t="shared" ref="R11:R19" si="13">(Q11*$E11)</f>
        <v>1310569.6338500003</v>
      </c>
      <c r="S11" s="62">
        <f t="shared" si="10"/>
        <v>147.53500000000003</v>
      </c>
      <c r="T11" s="62">
        <f t="shared" ref="T11:T19" si="14">(S11*$E11)</f>
        <v>1310569.6338500003</v>
      </c>
      <c r="U11" s="62">
        <f>S11</f>
        <v>147.53500000000003</v>
      </c>
      <c r="V11" s="62">
        <f t="shared" ref="V11:V13" si="15">(U11*$E11)</f>
        <v>1310569.6338500003</v>
      </c>
      <c r="W11" s="62">
        <f>U11</f>
        <v>147.53500000000003</v>
      </c>
      <c r="X11" s="62">
        <f t="shared" ref="X11:X13" si="16">(W11*$E11)</f>
        <v>1310569.6338500003</v>
      </c>
      <c r="Y11" s="62">
        <f>W11</f>
        <v>147.53500000000003</v>
      </c>
      <c r="Z11" s="62">
        <f t="shared" ref="Z11:Z13" si="17">(Y11*$E11)</f>
        <v>1310569.6338500003</v>
      </c>
      <c r="AA11" s="62">
        <f t="shared" si="11"/>
        <v>147.53500000000003</v>
      </c>
      <c r="AB11" s="62">
        <f t="shared" ref="AB11:AB13" si="18">(AA11*$E11)</f>
        <v>1310569.6338500003</v>
      </c>
      <c r="AC11" s="25">
        <f t="shared" si="4"/>
        <v>13105696.338500006</v>
      </c>
      <c r="AD11" s="15">
        <f t="shared" si="5"/>
        <v>0</v>
      </c>
      <c r="AE11" s="15"/>
    </row>
    <row r="12" spans="1:31" s="16" customFormat="1" ht="109.2" x14ac:dyDescent="0.3">
      <c r="A12" s="20">
        <v>7</v>
      </c>
      <c r="B12" s="61" t="s">
        <v>63</v>
      </c>
      <c r="C12" s="31" t="s">
        <v>42</v>
      </c>
      <c r="D12" s="31">
        <v>794.8</v>
      </c>
      <c r="E12" s="31">
        <v>6580.08</v>
      </c>
      <c r="F12" s="11">
        <f t="shared" si="2"/>
        <v>5229847.5839999998</v>
      </c>
      <c r="G12" s="62">
        <v>0</v>
      </c>
      <c r="H12" s="62">
        <v>0</v>
      </c>
      <c r="I12" s="62">
        <f>D12/10</f>
        <v>79.47999999999999</v>
      </c>
      <c r="J12" s="63">
        <f>I12*E12</f>
        <v>522984.75839999993</v>
      </c>
      <c r="K12" s="62">
        <f t="shared" si="6"/>
        <v>79.47999999999999</v>
      </c>
      <c r="L12" s="63">
        <f t="shared" ref="L12:L19" si="19">(K12*$E12)</f>
        <v>522984.75839999993</v>
      </c>
      <c r="M12" s="62">
        <f t="shared" si="7"/>
        <v>79.47999999999999</v>
      </c>
      <c r="N12" s="63">
        <f t="shared" ref="N12:N19" si="20">(M12*$E12)</f>
        <v>522984.75839999993</v>
      </c>
      <c r="O12" s="62">
        <f t="shared" si="9"/>
        <v>79.47999999999999</v>
      </c>
      <c r="P12" s="63">
        <f t="shared" si="12"/>
        <v>522984.75839999993</v>
      </c>
      <c r="Q12" s="63">
        <f>O12</f>
        <v>79.47999999999999</v>
      </c>
      <c r="R12" s="63">
        <f t="shared" si="13"/>
        <v>522984.75839999993</v>
      </c>
      <c r="S12" s="63">
        <f t="shared" si="10"/>
        <v>79.47999999999999</v>
      </c>
      <c r="T12" s="63">
        <f t="shared" si="14"/>
        <v>522984.75839999993</v>
      </c>
      <c r="U12" s="63">
        <f>S12</f>
        <v>79.47999999999999</v>
      </c>
      <c r="V12" s="63">
        <f t="shared" si="15"/>
        <v>522984.75839999993</v>
      </c>
      <c r="W12" s="62">
        <f>+U12</f>
        <v>79.47999999999999</v>
      </c>
      <c r="X12" s="62">
        <f t="shared" si="16"/>
        <v>522984.75839999993</v>
      </c>
      <c r="Y12" s="62">
        <f>W12</f>
        <v>79.47999999999999</v>
      </c>
      <c r="Z12" s="62">
        <f t="shared" si="17"/>
        <v>522984.75839999993</v>
      </c>
      <c r="AA12" s="62">
        <f t="shared" si="11"/>
        <v>79.47999999999999</v>
      </c>
      <c r="AB12" s="62">
        <f t="shared" si="18"/>
        <v>522984.75839999993</v>
      </c>
      <c r="AC12" s="25">
        <f t="shared" si="4"/>
        <v>5229847.5839999979</v>
      </c>
      <c r="AD12" s="15">
        <f t="shared" si="5"/>
        <v>0</v>
      </c>
      <c r="AE12" s="15"/>
    </row>
    <row r="13" spans="1:31" s="16" customFormat="1" ht="130.80000000000001" customHeight="1" x14ac:dyDescent="0.3">
      <c r="A13" s="30">
        <v>8</v>
      </c>
      <c r="B13" s="61" t="s">
        <v>46</v>
      </c>
      <c r="C13" s="31" t="s">
        <v>42</v>
      </c>
      <c r="D13" s="31">
        <v>43.199999999999989</v>
      </c>
      <c r="E13" s="31">
        <v>7353.53</v>
      </c>
      <c r="F13" s="11">
        <f t="shared" si="2"/>
        <v>317672.49599999993</v>
      </c>
      <c r="G13" s="62">
        <v>0</v>
      </c>
      <c r="H13" s="62">
        <v>0</v>
      </c>
      <c r="I13" s="62">
        <f>D13/6</f>
        <v>7.1999999999999984</v>
      </c>
      <c r="J13" s="62">
        <f t="shared" ref="J13:J19" si="21">(I13*$E13)</f>
        <v>52945.415999999983</v>
      </c>
      <c r="K13" s="62">
        <f t="shared" si="6"/>
        <v>7.1999999999999984</v>
      </c>
      <c r="L13" s="62">
        <f t="shared" si="19"/>
        <v>52945.415999999983</v>
      </c>
      <c r="M13" s="62">
        <f t="shared" si="7"/>
        <v>7.1999999999999984</v>
      </c>
      <c r="N13" s="62">
        <f t="shared" si="20"/>
        <v>52945.415999999983</v>
      </c>
      <c r="O13" s="62">
        <f t="shared" si="9"/>
        <v>7.1999999999999984</v>
      </c>
      <c r="P13" s="62">
        <f t="shared" si="12"/>
        <v>52945.415999999983</v>
      </c>
      <c r="Q13" s="62">
        <f>K13</f>
        <v>7.1999999999999984</v>
      </c>
      <c r="R13" s="62">
        <f t="shared" si="13"/>
        <v>52945.415999999983</v>
      </c>
      <c r="S13" s="62">
        <f t="shared" si="10"/>
        <v>7.1999999999999984</v>
      </c>
      <c r="T13" s="62">
        <f t="shared" si="14"/>
        <v>52945.415999999983</v>
      </c>
      <c r="U13" s="62">
        <v>0</v>
      </c>
      <c r="V13" s="62">
        <f t="shared" si="15"/>
        <v>0</v>
      </c>
      <c r="W13" s="62">
        <f>U13</f>
        <v>0</v>
      </c>
      <c r="X13" s="62">
        <f t="shared" si="16"/>
        <v>0</v>
      </c>
      <c r="Y13" s="62">
        <f>U13</f>
        <v>0</v>
      </c>
      <c r="Z13" s="62">
        <f t="shared" si="17"/>
        <v>0</v>
      </c>
      <c r="AA13" s="62">
        <f t="shared" si="11"/>
        <v>0</v>
      </c>
      <c r="AB13" s="62">
        <f t="shared" si="18"/>
        <v>0</v>
      </c>
      <c r="AC13" s="25">
        <f t="shared" si="4"/>
        <v>317672.49599999987</v>
      </c>
      <c r="AD13" s="15">
        <f t="shared" si="5"/>
        <v>0</v>
      </c>
      <c r="AE13" s="15"/>
    </row>
    <row r="14" spans="1:31" s="16" customFormat="1" ht="129.6" customHeight="1" x14ac:dyDescent="0.3">
      <c r="A14" s="20">
        <v>9</v>
      </c>
      <c r="B14" s="61" t="s">
        <v>47</v>
      </c>
      <c r="C14" s="31" t="s">
        <v>42</v>
      </c>
      <c r="D14" s="31">
        <v>422.88</v>
      </c>
      <c r="E14" s="31">
        <v>7116.72</v>
      </c>
      <c r="F14" s="11">
        <f t="shared" si="2"/>
        <v>3009518.5536000002</v>
      </c>
      <c r="G14" s="62">
        <v>0</v>
      </c>
      <c r="H14" s="62">
        <f t="shared" ref="H14:H19" si="22">(G14*$E14)</f>
        <v>0</v>
      </c>
      <c r="I14" s="62">
        <f>D14/10</f>
        <v>42.287999999999997</v>
      </c>
      <c r="J14" s="62">
        <f t="shared" si="21"/>
        <v>300951.85535999999</v>
      </c>
      <c r="K14" s="62">
        <f t="shared" si="6"/>
        <v>42.287999999999997</v>
      </c>
      <c r="L14" s="62">
        <f t="shared" si="19"/>
        <v>300951.85535999999</v>
      </c>
      <c r="M14" s="62">
        <f t="shared" si="7"/>
        <v>42.287999999999997</v>
      </c>
      <c r="N14" s="62">
        <f t="shared" si="20"/>
        <v>300951.85535999999</v>
      </c>
      <c r="O14" s="62">
        <f t="shared" si="9"/>
        <v>42.287999999999997</v>
      </c>
      <c r="P14" s="62">
        <f t="shared" si="12"/>
        <v>300951.85535999999</v>
      </c>
      <c r="Q14" s="62">
        <f>K14</f>
        <v>42.287999999999997</v>
      </c>
      <c r="R14" s="62">
        <f t="shared" si="13"/>
        <v>300951.85535999999</v>
      </c>
      <c r="S14" s="62">
        <f t="shared" si="10"/>
        <v>42.287999999999997</v>
      </c>
      <c r="T14" s="62">
        <f t="shared" si="14"/>
        <v>300951.85535999999</v>
      </c>
      <c r="U14" s="62">
        <f>S14</f>
        <v>42.287999999999997</v>
      </c>
      <c r="V14" s="62">
        <f>U14*E14</f>
        <v>300951.85535999999</v>
      </c>
      <c r="W14" s="62">
        <f>U14</f>
        <v>42.287999999999997</v>
      </c>
      <c r="X14" s="62">
        <f>W14*E14</f>
        <v>300951.85535999999</v>
      </c>
      <c r="Y14" s="62">
        <f>U14</f>
        <v>42.287999999999997</v>
      </c>
      <c r="Z14" s="62">
        <f>(Y14*$E14)</f>
        <v>300951.85535999999</v>
      </c>
      <c r="AA14" s="62">
        <f t="shared" si="11"/>
        <v>42.287999999999997</v>
      </c>
      <c r="AB14" s="62">
        <f>AA14*E14</f>
        <v>300951.85535999999</v>
      </c>
      <c r="AC14" s="25">
        <f t="shared" si="4"/>
        <v>3009518.5535999998</v>
      </c>
      <c r="AD14" s="15">
        <f t="shared" si="5"/>
        <v>0</v>
      </c>
      <c r="AE14" s="15"/>
    </row>
    <row r="15" spans="1:31" s="16" customFormat="1" ht="66" customHeight="1" x14ac:dyDescent="0.3">
      <c r="A15" s="30">
        <v>10</v>
      </c>
      <c r="B15" s="61" t="s">
        <v>48</v>
      </c>
      <c r="C15" s="31" t="s">
        <v>58</v>
      </c>
      <c r="D15" s="34">
        <v>162.14859999999999</v>
      </c>
      <c r="E15" s="31">
        <v>94650.4</v>
      </c>
      <c r="F15" s="11">
        <f t="shared" si="2"/>
        <v>15347429.849439997</v>
      </c>
      <c r="G15" s="62">
        <f>D15/10</f>
        <v>16.214859999999998</v>
      </c>
      <c r="H15" s="62">
        <f t="shared" si="22"/>
        <v>1534742.9849439997</v>
      </c>
      <c r="I15" s="62">
        <f>G15</f>
        <v>16.214859999999998</v>
      </c>
      <c r="J15" s="62">
        <f t="shared" si="21"/>
        <v>1534742.9849439997</v>
      </c>
      <c r="K15" s="62">
        <f t="shared" si="6"/>
        <v>16.214859999999998</v>
      </c>
      <c r="L15" s="62">
        <f t="shared" si="19"/>
        <v>1534742.9849439997</v>
      </c>
      <c r="M15" s="62">
        <f t="shared" si="7"/>
        <v>16.214859999999998</v>
      </c>
      <c r="N15" s="62">
        <f t="shared" si="20"/>
        <v>1534742.9849439997</v>
      </c>
      <c r="O15" s="62">
        <f t="shared" si="9"/>
        <v>16.214859999999998</v>
      </c>
      <c r="P15" s="62">
        <f t="shared" si="12"/>
        <v>1534742.9849439997</v>
      </c>
      <c r="Q15" s="62">
        <f>O15</f>
        <v>16.214859999999998</v>
      </c>
      <c r="R15" s="62">
        <f t="shared" si="13"/>
        <v>1534742.9849439997</v>
      </c>
      <c r="S15" s="62">
        <f t="shared" si="10"/>
        <v>16.214859999999998</v>
      </c>
      <c r="T15" s="62">
        <f t="shared" si="14"/>
        <v>1534742.9849439997</v>
      </c>
      <c r="U15" s="62">
        <f>S15</f>
        <v>16.214859999999998</v>
      </c>
      <c r="V15" s="62">
        <f t="shared" ref="V15:V19" si="23">U15*E15</f>
        <v>1534742.9849439997</v>
      </c>
      <c r="W15" s="62">
        <f>U15</f>
        <v>16.214859999999998</v>
      </c>
      <c r="X15" s="62">
        <f t="shared" ref="X15:X19" si="24">W15*E15</f>
        <v>1534742.9849439997</v>
      </c>
      <c r="Y15" s="62">
        <f>W15</f>
        <v>16.214859999999998</v>
      </c>
      <c r="Z15" s="62">
        <f t="shared" ref="Z15:Z19" si="25">(Y15*$E15)</f>
        <v>1534742.9849439997</v>
      </c>
      <c r="AA15" s="62">
        <v>0</v>
      </c>
      <c r="AB15" s="62">
        <f t="shared" ref="AB15:AB19" si="26">AA15*E15</f>
        <v>0</v>
      </c>
      <c r="AC15" s="25">
        <f t="shared" si="4"/>
        <v>15347429.849439994</v>
      </c>
      <c r="AD15" s="15"/>
      <c r="AE15" s="15"/>
    </row>
    <row r="16" spans="1:31" s="16" customFormat="1" ht="109.2" x14ac:dyDescent="0.3">
      <c r="A16" s="20">
        <v>11</v>
      </c>
      <c r="B16" s="61" t="s">
        <v>55</v>
      </c>
      <c r="C16" s="31" t="s">
        <v>59</v>
      </c>
      <c r="D16" s="31">
        <v>35</v>
      </c>
      <c r="E16" s="31">
        <v>1146.08</v>
      </c>
      <c r="F16" s="11">
        <f t="shared" si="2"/>
        <v>40112.799999999996</v>
      </c>
      <c r="G16" s="62">
        <v>0</v>
      </c>
      <c r="H16" s="62">
        <f t="shared" si="22"/>
        <v>0</v>
      </c>
      <c r="I16" s="62">
        <v>0</v>
      </c>
      <c r="J16" s="62">
        <f t="shared" si="21"/>
        <v>0</v>
      </c>
      <c r="K16" s="62">
        <v>0</v>
      </c>
      <c r="L16" s="62">
        <f t="shared" si="19"/>
        <v>0</v>
      </c>
      <c r="M16" s="62">
        <v>0</v>
      </c>
      <c r="N16" s="62">
        <f t="shared" si="20"/>
        <v>0</v>
      </c>
      <c r="O16" s="62">
        <f>D16/2</f>
        <v>17.5</v>
      </c>
      <c r="P16" s="62">
        <f t="shared" si="12"/>
        <v>20056.399999999998</v>
      </c>
      <c r="Q16" s="62">
        <f>O16</f>
        <v>17.5</v>
      </c>
      <c r="R16" s="62">
        <f t="shared" si="13"/>
        <v>20056.399999999998</v>
      </c>
      <c r="S16" s="62">
        <v>0</v>
      </c>
      <c r="T16" s="62">
        <f t="shared" si="14"/>
        <v>0</v>
      </c>
      <c r="U16" s="62">
        <v>0</v>
      </c>
      <c r="V16" s="62">
        <f t="shared" si="23"/>
        <v>0</v>
      </c>
      <c r="W16" s="62">
        <v>0</v>
      </c>
      <c r="X16" s="62">
        <f t="shared" si="24"/>
        <v>0</v>
      </c>
      <c r="Y16" s="62">
        <v>0</v>
      </c>
      <c r="Z16" s="62">
        <f t="shared" si="25"/>
        <v>0</v>
      </c>
      <c r="AA16" s="62">
        <v>0</v>
      </c>
      <c r="AB16" s="62">
        <f t="shared" si="26"/>
        <v>0</v>
      </c>
      <c r="AC16" s="25">
        <f t="shared" si="4"/>
        <v>40112.799999999996</v>
      </c>
      <c r="AD16" s="15"/>
      <c r="AE16" s="15"/>
    </row>
    <row r="17" spans="1:34" s="16" customFormat="1" ht="84" customHeight="1" x14ac:dyDescent="0.3">
      <c r="A17" s="30">
        <v>12</v>
      </c>
      <c r="B17" s="61" t="s">
        <v>56</v>
      </c>
      <c r="C17" s="31" t="s">
        <v>60</v>
      </c>
      <c r="D17" s="31">
        <v>7</v>
      </c>
      <c r="E17" s="31">
        <v>26728</v>
      </c>
      <c r="F17" s="11">
        <f t="shared" si="2"/>
        <v>187096</v>
      </c>
      <c r="G17" s="62">
        <v>0</v>
      </c>
      <c r="H17" s="62">
        <f t="shared" si="22"/>
        <v>0</v>
      </c>
      <c r="I17" s="62">
        <v>0</v>
      </c>
      <c r="J17" s="62">
        <f t="shared" si="21"/>
        <v>0</v>
      </c>
      <c r="K17" s="62">
        <v>0</v>
      </c>
      <c r="L17" s="62">
        <f t="shared" si="19"/>
        <v>0</v>
      </c>
      <c r="M17" s="62">
        <v>0</v>
      </c>
      <c r="N17" s="62">
        <f t="shared" si="20"/>
        <v>0</v>
      </c>
      <c r="O17" s="62">
        <v>0</v>
      </c>
      <c r="P17" s="62">
        <f t="shared" si="12"/>
        <v>0</v>
      </c>
      <c r="Q17" s="62">
        <v>0</v>
      </c>
      <c r="R17" s="62">
        <f t="shared" si="13"/>
        <v>0</v>
      </c>
      <c r="S17" s="62">
        <v>0</v>
      </c>
      <c r="T17" s="62">
        <f t="shared" si="14"/>
        <v>0</v>
      </c>
      <c r="U17" s="62">
        <v>0</v>
      </c>
      <c r="V17" s="62">
        <f t="shared" si="23"/>
        <v>0</v>
      </c>
      <c r="W17" s="62">
        <v>0</v>
      </c>
      <c r="X17" s="62">
        <f t="shared" si="24"/>
        <v>0</v>
      </c>
      <c r="Y17" s="62">
        <v>0</v>
      </c>
      <c r="Z17" s="62">
        <f t="shared" si="25"/>
        <v>0</v>
      </c>
      <c r="AA17" s="62">
        <f>D17</f>
        <v>7</v>
      </c>
      <c r="AB17" s="62">
        <f t="shared" si="26"/>
        <v>187096</v>
      </c>
      <c r="AC17" s="25">
        <f t="shared" si="4"/>
        <v>187096</v>
      </c>
      <c r="AD17" s="15"/>
      <c r="AE17" s="15"/>
    </row>
    <row r="18" spans="1:34" s="16" customFormat="1" ht="84.6" customHeight="1" x14ac:dyDescent="0.3">
      <c r="A18" s="20">
        <v>13</v>
      </c>
      <c r="B18" s="61" t="s">
        <v>57</v>
      </c>
      <c r="C18" s="31" t="s">
        <v>42</v>
      </c>
      <c r="D18" s="31">
        <v>8750.9580000000005</v>
      </c>
      <c r="E18" s="31">
        <v>654.16</v>
      </c>
      <c r="F18" s="11">
        <f t="shared" si="2"/>
        <v>5724526.6852799999</v>
      </c>
      <c r="G18" s="62">
        <v>0</v>
      </c>
      <c r="H18" s="62">
        <f t="shared" si="22"/>
        <v>0</v>
      </c>
      <c r="I18" s="62">
        <v>0</v>
      </c>
      <c r="J18" s="62">
        <f t="shared" si="21"/>
        <v>0</v>
      </c>
      <c r="K18" s="62">
        <v>0</v>
      </c>
      <c r="L18" s="62">
        <f t="shared" si="19"/>
        <v>0</v>
      </c>
      <c r="M18" s="62"/>
      <c r="N18" s="62">
        <f t="shared" si="20"/>
        <v>0</v>
      </c>
      <c r="O18" s="62">
        <v>1093.8697500000001</v>
      </c>
      <c r="P18" s="62">
        <f t="shared" si="12"/>
        <v>715565.83565999998</v>
      </c>
      <c r="Q18" s="62">
        <f>O18</f>
        <v>1093.8697500000001</v>
      </c>
      <c r="R18" s="62">
        <f t="shared" si="13"/>
        <v>715565.83565999998</v>
      </c>
      <c r="S18" s="62">
        <v>1093.8697500000001</v>
      </c>
      <c r="T18" s="62">
        <f t="shared" si="14"/>
        <v>715565.83565999998</v>
      </c>
      <c r="U18" s="62">
        <f>S18</f>
        <v>1093.8697500000001</v>
      </c>
      <c r="V18" s="62">
        <f t="shared" si="23"/>
        <v>715565.83565999998</v>
      </c>
      <c r="W18" s="62">
        <f>U18</f>
        <v>1093.8697500000001</v>
      </c>
      <c r="X18" s="62">
        <f t="shared" si="24"/>
        <v>715565.83565999998</v>
      </c>
      <c r="Y18" s="62">
        <f>W18</f>
        <v>1093.8697500000001</v>
      </c>
      <c r="Z18" s="62">
        <f t="shared" si="25"/>
        <v>715565.83565999998</v>
      </c>
      <c r="AA18" s="62">
        <f>Y18*2</f>
        <v>2187.7395000000001</v>
      </c>
      <c r="AB18" s="62">
        <f t="shared" si="26"/>
        <v>1431131.67132</v>
      </c>
      <c r="AC18" s="25">
        <f t="shared" si="4"/>
        <v>5724526.6852799999</v>
      </c>
      <c r="AD18" s="15"/>
      <c r="AE18" s="15"/>
    </row>
    <row r="19" spans="1:34" s="16" customFormat="1" ht="53.4" customHeight="1" x14ac:dyDescent="0.3">
      <c r="A19" s="30">
        <v>14</v>
      </c>
      <c r="B19" s="61" t="s">
        <v>49</v>
      </c>
      <c r="C19" s="31" t="s">
        <v>42</v>
      </c>
      <c r="D19" s="31">
        <v>17.64</v>
      </c>
      <c r="E19" s="31">
        <v>276.64</v>
      </c>
      <c r="F19" s="11">
        <f t="shared" si="2"/>
        <v>4879.9295999999995</v>
      </c>
      <c r="G19" s="62">
        <v>0</v>
      </c>
      <c r="H19" s="62">
        <f t="shared" si="22"/>
        <v>0</v>
      </c>
      <c r="I19" s="62">
        <v>0</v>
      </c>
      <c r="J19" s="62">
        <f t="shared" si="21"/>
        <v>0</v>
      </c>
      <c r="K19" s="62">
        <v>0</v>
      </c>
      <c r="L19" s="62">
        <f t="shared" si="19"/>
        <v>0</v>
      </c>
      <c r="M19" s="62">
        <v>0</v>
      </c>
      <c r="N19" s="62">
        <f t="shared" si="20"/>
        <v>0</v>
      </c>
      <c r="O19" s="62">
        <v>0</v>
      </c>
      <c r="P19" s="62">
        <f t="shared" si="12"/>
        <v>0</v>
      </c>
      <c r="Q19" s="62">
        <v>0</v>
      </c>
      <c r="R19" s="62">
        <f t="shared" si="13"/>
        <v>0</v>
      </c>
      <c r="S19" s="62">
        <v>0</v>
      </c>
      <c r="T19" s="62">
        <f t="shared" si="14"/>
        <v>0</v>
      </c>
      <c r="U19" s="62">
        <v>0</v>
      </c>
      <c r="V19" s="62">
        <f t="shared" si="23"/>
        <v>0</v>
      </c>
      <c r="W19" s="62">
        <v>0</v>
      </c>
      <c r="X19" s="62">
        <f t="shared" si="24"/>
        <v>0</v>
      </c>
      <c r="Y19" s="62">
        <v>0</v>
      </c>
      <c r="Z19" s="62">
        <f t="shared" si="25"/>
        <v>0</v>
      </c>
      <c r="AA19" s="62">
        <f>D19</f>
        <v>17.64</v>
      </c>
      <c r="AB19" s="62">
        <f t="shared" si="26"/>
        <v>4879.9295999999995</v>
      </c>
      <c r="AC19" s="25">
        <f t="shared" si="4"/>
        <v>4879.9295999999995</v>
      </c>
      <c r="AD19" s="15"/>
      <c r="AE19" s="15"/>
    </row>
    <row r="20" spans="1:34" s="16" customFormat="1" ht="33" customHeight="1" x14ac:dyDescent="0.3">
      <c r="A20" s="55" t="s">
        <v>3</v>
      </c>
      <c r="B20" s="56"/>
      <c r="C20" s="56"/>
      <c r="D20" s="56"/>
      <c r="E20" s="57"/>
      <c r="F20" s="14">
        <f t="shared" ref="F20:AC20" si="27">SUM(F6:F19)</f>
        <v>48237780.408019997</v>
      </c>
      <c r="G20" s="14">
        <f t="shared" si="27"/>
        <v>1998.3281933333335</v>
      </c>
      <c r="H20" s="14">
        <f t="shared" si="27"/>
        <v>1828191.6313439996</v>
      </c>
      <c r="I20" s="14">
        <f t="shared" si="27"/>
        <v>853.67079333333345</v>
      </c>
      <c r="J20" s="14">
        <f t="shared" si="27"/>
        <v>4259958.7362740003</v>
      </c>
      <c r="K20" s="14">
        <f t="shared" si="27"/>
        <v>853.67079333333345</v>
      </c>
      <c r="L20" s="14">
        <f t="shared" si="27"/>
        <v>4259958.7362740003</v>
      </c>
      <c r="M20" s="14">
        <f t="shared" si="27"/>
        <v>853.67079333333345</v>
      </c>
      <c r="N20" s="14">
        <f t="shared" si="27"/>
        <v>4259958.7362740003</v>
      </c>
      <c r="O20" s="14">
        <f t="shared" si="27"/>
        <v>1965.0405433333335</v>
      </c>
      <c r="P20" s="14">
        <f t="shared" si="27"/>
        <v>4995580.971934001</v>
      </c>
      <c r="Q20" s="14">
        <f t="shared" si="27"/>
        <v>1965.0405433333335</v>
      </c>
      <c r="R20" s="14">
        <f t="shared" si="27"/>
        <v>4995580.971934001</v>
      </c>
      <c r="S20" s="14">
        <f t="shared" si="27"/>
        <v>1503.0772099999999</v>
      </c>
      <c r="T20" s="14">
        <f t="shared" si="27"/>
        <v>4928375.9015340004</v>
      </c>
      <c r="U20" s="14">
        <f t="shared" si="27"/>
        <v>1495.8772100000001</v>
      </c>
      <c r="V20" s="14">
        <f t="shared" si="27"/>
        <v>4875430.4855340002</v>
      </c>
      <c r="W20" s="14">
        <f t="shared" si="27"/>
        <v>1495.8772100000001</v>
      </c>
      <c r="X20" s="14">
        <f t="shared" si="27"/>
        <v>4875430.4855340002</v>
      </c>
      <c r="Y20" s="14">
        <f t="shared" si="27"/>
        <v>1443.3772100000001</v>
      </c>
      <c r="Z20" s="14">
        <f t="shared" si="27"/>
        <v>4793257.4855340002</v>
      </c>
      <c r="AA20" s="14">
        <f t="shared" si="27"/>
        <v>2545.6721000000002</v>
      </c>
      <c r="AB20" s="14">
        <f t="shared" si="27"/>
        <v>4166056.2658500005</v>
      </c>
      <c r="AC20" s="25">
        <f t="shared" si="27"/>
        <v>48237780.408019997</v>
      </c>
      <c r="AD20" s="15">
        <f>H20+J20+L20+N20+P20+R20+T20+V20+X20+Z20+AB20</f>
        <v>48237780.408019997</v>
      </c>
      <c r="AE20" s="15" t="e">
        <f>#REF!-F20</f>
        <v>#REF!</v>
      </c>
      <c r="AH20" s="16">
        <v>39923199.740400001</v>
      </c>
    </row>
    <row r="21" spans="1:34" s="16" customFormat="1" x14ac:dyDescent="0.3">
      <c r="A21" s="10"/>
      <c r="B21" s="18"/>
      <c r="C21" s="18"/>
      <c r="D21" s="18"/>
      <c r="E21" s="18" t="s">
        <v>4</v>
      </c>
      <c r="F21" s="14">
        <f>F20*18%</f>
        <v>8682800.4734435994</v>
      </c>
      <c r="G21" s="64"/>
      <c r="H21" s="64">
        <f>H20*18%</f>
        <v>329074.49364191992</v>
      </c>
      <c r="I21" s="64"/>
      <c r="J21" s="64">
        <f>J20*18%</f>
        <v>766792.57252932002</v>
      </c>
      <c r="K21" s="64"/>
      <c r="L21" s="64">
        <f>L20*18%</f>
        <v>766792.57252932002</v>
      </c>
      <c r="M21" s="64"/>
      <c r="N21" s="64">
        <f>N20*18%</f>
        <v>766792.57252932002</v>
      </c>
      <c r="O21" s="64"/>
      <c r="P21" s="64">
        <f>P20*18%</f>
        <v>899204.57494812016</v>
      </c>
      <c r="Q21" s="64"/>
      <c r="R21" s="64">
        <f>R20*18%</f>
        <v>899204.57494812016</v>
      </c>
      <c r="S21" s="64"/>
      <c r="T21" s="64">
        <f>T20*18%</f>
        <v>887107.66227612004</v>
      </c>
      <c r="U21" s="64"/>
      <c r="V21" s="64">
        <f>V20*18%</f>
        <v>877577.48739611998</v>
      </c>
      <c r="W21" s="64"/>
      <c r="X21" s="64">
        <f>X20*18%</f>
        <v>877577.48739611998</v>
      </c>
      <c r="Y21" s="64"/>
      <c r="Z21" s="64">
        <f>Z20*18%</f>
        <v>862786.34739611996</v>
      </c>
      <c r="AA21" s="64"/>
      <c r="AB21" s="64">
        <f>AB20*18%</f>
        <v>749890.12785300007</v>
      </c>
      <c r="AC21" s="25"/>
      <c r="AD21" s="14"/>
    </row>
    <row r="22" spans="1:34" s="16" customFormat="1" x14ac:dyDescent="0.3">
      <c r="A22" s="10"/>
      <c r="B22" s="56" t="s">
        <v>9</v>
      </c>
      <c r="C22" s="56"/>
      <c r="D22" s="56"/>
      <c r="E22" s="57"/>
      <c r="F22" s="14">
        <f>F20+F21</f>
        <v>56920580.881463595</v>
      </c>
      <c r="G22" s="64"/>
      <c r="H22" s="64">
        <f>H20+H21</f>
        <v>2157266.1249859193</v>
      </c>
      <c r="I22" s="64"/>
      <c r="J22" s="64">
        <f t="shared" ref="J22:V22" si="28">J20+J21</f>
        <v>5026751.3088033199</v>
      </c>
      <c r="K22" s="64"/>
      <c r="L22" s="64">
        <f>L20+L21</f>
        <v>5026751.3088033199</v>
      </c>
      <c r="M22" s="64"/>
      <c r="N22" s="64">
        <f t="shared" si="28"/>
        <v>5026751.3088033199</v>
      </c>
      <c r="O22" s="64"/>
      <c r="P22" s="64">
        <f t="shared" si="28"/>
        <v>5894785.5468821209</v>
      </c>
      <c r="Q22" s="64"/>
      <c r="R22" s="64">
        <f t="shared" si="28"/>
        <v>5894785.5468821209</v>
      </c>
      <c r="S22" s="64"/>
      <c r="T22" s="64">
        <f t="shared" si="28"/>
        <v>5815483.5638101203</v>
      </c>
      <c r="U22" s="64"/>
      <c r="V22" s="64">
        <f t="shared" si="28"/>
        <v>5753007.9729301203</v>
      </c>
      <c r="W22" s="64"/>
      <c r="X22" s="64">
        <f>X20+X21</f>
        <v>5753007.9729301203</v>
      </c>
      <c r="Y22" s="64"/>
      <c r="Z22" s="64">
        <f>Z20+Z21</f>
        <v>5656043.8329301197</v>
      </c>
      <c r="AA22" s="64"/>
      <c r="AB22" s="64">
        <f>AB20+AB21</f>
        <v>4915946.3937030006</v>
      </c>
      <c r="AC22" s="25"/>
      <c r="AD22" s="14" t="e">
        <f>#REF!+AD21</f>
        <v>#REF!</v>
      </c>
    </row>
    <row r="23" spans="1:34" s="16" customFormat="1" x14ac:dyDescent="0.3">
      <c r="A23" s="55" t="s">
        <v>10</v>
      </c>
      <c r="B23" s="56"/>
      <c r="C23" s="56"/>
      <c r="D23" s="56"/>
      <c r="E23" s="56"/>
      <c r="F23" s="57"/>
      <c r="G23" s="64"/>
      <c r="H23" s="64">
        <f>H20+J20+L20</f>
        <v>10348109.103892</v>
      </c>
      <c r="I23" s="64"/>
      <c r="J23" s="64">
        <f>J20+L20+N20</f>
        <v>12779876.208822001</v>
      </c>
      <c r="K23" s="64"/>
      <c r="L23" s="64">
        <f>L20+N20+P20</f>
        <v>13515498.444482002</v>
      </c>
      <c r="M23" s="64"/>
      <c r="N23" s="64">
        <f>N20+P20+R20</f>
        <v>14251120.680142004</v>
      </c>
      <c r="O23" s="64"/>
      <c r="P23" s="64">
        <f>P20+R20+T20</f>
        <v>14919537.845402002</v>
      </c>
      <c r="Q23" s="64"/>
      <c r="R23" s="64">
        <f>R20+T20+V20</f>
        <v>14799387.359002002</v>
      </c>
      <c r="S23" s="64"/>
      <c r="T23" s="64">
        <f>T20+V20+X20</f>
        <v>14679236.872602001</v>
      </c>
      <c r="U23" s="64"/>
      <c r="V23" s="64">
        <f>V20+X20+Z20</f>
        <v>14544118.456602</v>
      </c>
      <c r="W23" s="64"/>
      <c r="X23" s="64">
        <f>X20+Z20+AB20</f>
        <v>13834744.236918001</v>
      </c>
      <c r="Y23" s="64"/>
      <c r="Z23" s="64">
        <f>Z20+AB20</f>
        <v>8959313.7513840012</v>
      </c>
      <c r="AA23" s="64"/>
      <c r="AB23" s="64">
        <f>AB20</f>
        <v>4166056.2658500005</v>
      </c>
      <c r="AC23" s="25">
        <f>H20+J20+L20+N20+P20+R20+T20+V20+X20+Z20+AB20</f>
        <v>48237780.408019997</v>
      </c>
      <c r="AD23" s="15">
        <f>MAX(X23,V23,T23,R23,P23,N23,L23,J23,H23)</f>
        <v>14919537.845402002</v>
      </c>
    </row>
    <row r="24" spans="1:34" s="16" customFormat="1" x14ac:dyDescent="0.3">
      <c r="A24" s="46"/>
      <c r="B24" s="47"/>
      <c r="C24" s="47"/>
      <c r="D24" s="47"/>
      <c r="E24" s="47"/>
      <c r="F24" s="48"/>
      <c r="G24" s="65" t="s">
        <v>11</v>
      </c>
      <c r="H24" s="66"/>
      <c r="I24" s="66"/>
      <c r="J24" s="66"/>
      <c r="K24" s="66"/>
      <c r="L24" s="67"/>
      <c r="M24" s="68" t="s">
        <v>12</v>
      </c>
      <c r="N24" s="68"/>
      <c r="O24" s="68"/>
      <c r="P24" s="68"/>
      <c r="Q24" s="68"/>
      <c r="R24" s="68"/>
      <c r="S24" s="68"/>
      <c r="T24" s="68"/>
      <c r="U24" s="68" t="s">
        <v>64</v>
      </c>
      <c r="V24" s="68"/>
      <c r="W24" s="68"/>
      <c r="X24" s="68"/>
      <c r="Y24" s="68"/>
      <c r="Z24" s="68"/>
      <c r="AA24" s="68"/>
      <c r="AB24" s="68"/>
      <c r="AC24" s="26"/>
      <c r="AD24" s="15">
        <f>F20-AC23</f>
        <v>0</v>
      </c>
    </row>
    <row r="25" spans="1:34" s="16" customFormat="1" x14ac:dyDescent="0.3">
      <c r="A25" s="46"/>
      <c r="B25" s="47"/>
      <c r="C25" s="47"/>
      <c r="D25" s="47"/>
      <c r="E25" s="47"/>
      <c r="F25" s="48"/>
      <c r="G25" s="68">
        <f>H20+J20+L20</f>
        <v>10348109.103892</v>
      </c>
      <c r="H25" s="68"/>
      <c r="I25" s="68"/>
      <c r="J25" s="68"/>
      <c r="K25" s="68"/>
      <c r="L25" s="68"/>
      <c r="M25" s="68">
        <f>N20+P20+R20+T20</f>
        <v>19179496.581676006</v>
      </c>
      <c r="N25" s="68"/>
      <c r="O25" s="68"/>
      <c r="P25" s="68"/>
      <c r="Q25" s="68"/>
      <c r="R25" s="68"/>
      <c r="S25" s="68"/>
      <c r="T25" s="68"/>
      <c r="U25" s="68">
        <f>+V20+X20+Z20+AB20</f>
        <v>18710174.722452</v>
      </c>
      <c r="V25" s="68"/>
      <c r="W25" s="68"/>
      <c r="X25" s="68"/>
      <c r="Y25" s="68"/>
      <c r="Z25" s="68"/>
      <c r="AA25" s="68"/>
      <c r="AB25" s="68"/>
      <c r="AC25" s="25"/>
    </row>
    <row r="26" spans="1:34" s="16" customFormat="1" x14ac:dyDescent="0.3">
      <c r="A26" s="46"/>
      <c r="B26" s="47"/>
      <c r="C26" s="47"/>
      <c r="D26" s="47"/>
      <c r="E26" s="47"/>
      <c r="F26" s="48"/>
      <c r="G26" s="68">
        <f>G25</f>
        <v>10348109.103892</v>
      </c>
      <c r="H26" s="68"/>
      <c r="I26" s="68"/>
      <c r="J26" s="68"/>
      <c r="K26" s="68"/>
      <c r="L26" s="68"/>
      <c r="M26" s="65">
        <f>+G26+M25</f>
        <v>29527605.685568005</v>
      </c>
      <c r="N26" s="66"/>
      <c r="O26" s="66"/>
      <c r="P26" s="66"/>
      <c r="Q26" s="66"/>
      <c r="R26" s="66"/>
      <c r="S26" s="66"/>
      <c r="T26" s="66"/>
      <c r="U26" s="66">
        <f>+U25+M26</f>
        <v>48237780.408020005</v>
      </c>
      <c r="V26" s="66"/>
      <c r="W26" s="66"/>
      <c r="X26" s="66"/>
      <c r="Y26" s="66"/>
      <c r="Z26" s="66"/>
      <c r="AA26" s="66"/>
      <c r="AB26" s="67"/>
      <c r="AC26" s="25">
        <f>F22</f>
        <v>56920580.881463595</v>
      </c>
    </row>
    <row r="27" spans="1:34" s="16" customFormat="1" ht="6.6" customHeight="1" x14ac:dyDescent="0.3">
      <c r="A27" s="4"/>
      <c r="B27" s="13"/>
      <c r="G27" s="49"/>
      <c r="H27" s="50"/>
      <c r="I27" s="50"/>
      <c r="J27" s="50"/>
      <c r="K27" s="50"/>
      <c r="L27" s="50"/>
      <c r="M27" s="51"/>
      <c r="N27" s="52"/>
      <c r="O27" s="52"/>
      <c r="P27" s="52"/>
      <c r="AC27" s="21"/>
    </row>
    <row r="28" spans="1:34" s="16" customFormat="1" x14ac:dyDescent="0.3">
      <c r="A28" s="4"/>
      <c r="B28" s="13"/>
      <c r="F28" s="16" t="s">
        <v>13</v>
      </c>
      <c r="AC28" s="26"/>
    </row>
    <row r="29" spans="1:34" s="16" customFormat="1" ht="19.2" customHeight="1" x14ac:dyDescent="0.3">
      <c r="A29" s="4"/>
      <c r="B29" s="13"/>
      <c r="D29" s="15"/>
      <c r="E29" s="15" t="s">
        <v>10</v>
      </c>
      <c r="F29" s="1">
        <f>F20*0.3</f>
        <v>14471334.122405998</v>
      </c>
      <c r="J29" s="53" t="s">
        <v>14</v>
      </c>
      <c r="K29" s="53"/>
      <c r="L29" s="53"/>
      <c r="M29" s="53"/>
      <c r="U29" s="15"/>
      <c r="AC29" s="26"/>
    </row>
    <row r="30" spans="1:34" s="16" customFormat="1" ht="25.8" customHeight="1" x14ac:dyDescent="0.3">
      <c r="A30" s="4"/>
      <c r="B30" s="13"/>
      <c r="E30" s="1"/>
      <c r="F30" s="1">
        <f>F20*0.45</f>
        <v>21707001.183608998</v>
      </c>
      <c r="J30" s="19" t="s">
        <v>15</v>
      </c>
      <c r="K30" s="19" t="s">
        <v>2</v>
      </c>
      <c r="L30" s="54" t="s">
        <v>16</v>
      </c>
      <c r="M30" s="54"/>
      <c r="AC30" s="26"/>
    </row>
    <row r="31" spans="1:34" s="16" customFormat="1" ht="33.9" customHeight="1" x14ac:dyDescent="0.3">
      <c r="A31" s="4"/>
      <c r="B31" s="13"/>
      <c r="F31" s="7"/>
      <c r="J31" s="14" t="s">
        <v>17</v>
      </c>
      <c r="K31" s="14">
        <f>G25</f>
        <v>10348109.103892</v>
      </c>
      <c r="L31" s="8">
        <f>ROUND(K31*0.001,0)</f>
        <v>10348</v>
      </c>
      <c r="M31" s="32">
        <f>G26*0.001</f>
        <v>10348.109103892</v>
      </c>
      <c r="N31" s="5">
        <f>G25/100000</f>
        <v>103.48109103892</v>
      </c>
      <c r="P31" s="9"/>
      <c r="Q31" s="9"/>
      <c r="R31" s="9"/>
      <c r="AC31" s="26"/>
    </row>
    <row r="32" spans="1:34" s="16" customFormat="1" ht="33.9" customHeight="1" x14ac:dyDescent="0.3">
      <c r="A32" s="4"/>
      <c r="B32" s="13"/>
      <c r="J32" s="14" t="s">
        <v>18</v>
      </c>
      <c r="K32" s="14">
        <f>M25</f>
        <v>19179496.581676006</v>
      </c>
      <c r="L32" s="8">
        <f>ROUND(K32*0.001,0)</f>
        <v>19179</v>
      </c>
      <c r="M32" s="32">
        <f>M26*0.001</f>
        <v>29527.605685568007</v>
      </c>
      <c r="N32" s="6">
        <f>M25/100000</f>
        <v>191.79496581676005</v>
      </c>
      <c r="P32" s="9"/>
      <c r="Q32" s="9"/>
      <c r="R32" s="9"/>
      <c r="AC32" s="26"/>
    </row>
    <row r="33" spans="1:29" s="16" customFormat="1" ht="33.9" customHeight="1" x14ac:dyDescent="0.3">
      <c r="A33" s="4"/>
      <c r="B33" s="13"/>
      <c r="J33" s="14" t="s">
        <v>19</v>
      </c>
      <c r="K33" s="14">
        <f>+U25</f>
        <v>18710174.722452</v>
      </c>
      <c r="L33" s="8">
        <f>ROUND(K33*0.001,0)</f>
        <v>18710</v>
      </c>
      <c r="M33" s="32">
        <f>U26*0.001</f>
        <v>48237.780408020008</v>
      </c>
      <c r="N33" s="5">
        <f>U25/100000</f>
        <v>187.10174722452001</v>
      </c>
      <c r="O33" s="35"/>
      <c r="P33" s="9"/>
      <c r="Q33" s="9"/>
      <c r="R33" s="9"/>
      <c r="U33" s="15"/>
      <c r="AC33" s="26"/>
    </row>
    <row r="34" spans="1:29" s="16" customFormat="1" ht="21.6" customHeight="1" x14ac:dyDescent="0.3">
      <c r="A34" s="4"/>
      <c r="B34" s="45"/>
      <c r="C34" s="45"/>
      <c r="D34" s="45"/>
      <c r="E34" s="13"/>
      <c r="G34" s="1" t="s">
        <v>20</v>
      </c>
      <c r="H34" s="1"/>
      <c r="I34" s="1"/>
      <c r="J34" s="29"/>
      <c r="K34" s="14">
        <f>SUM(K31:K33)</f>
        <v>48237780.408020005</v>
      </c>
      <c r="L34" s="8"/>
      <c r="M34" s="14" t="s">
        <v>21</v>
      </c>
      <c r="N34" s="6"/>
      <c r="AC34" s="26"/>
    </row>
    <row r="35" spans="1:29" s="16" customFormat="1" ht="33.9" customHeight="1" x14ac:dyDescent="0.3">
      <c r="A35" s="4"/>
      <c r="B35" s="45"/>
      <c r="C35" s="45"/>
      <c r="D35" s="45"/>
      <c r="E35" s="13"/>
      <c r="F35" s="7"/>
      <c r="G35" s="12">
        <f>F20*0.015</f>
        <v>723566.70612029987</v>
      </c>
      <c r="H35" s="15"/>
      <c r="I35" s="44" t="s">
        <v>22</v>
      </c>
      <c r="J35" s="44"/>
      <c r="K35" s="14">
        <f>D7+D8+D18</f>
        <v>12597.728000000001</v>
      </c>
      <c r="L35" s="19" t="s">
        <v>40</v>
      </c>
      <c r="M35" s="28">
        <f>(K35)*0.8</f>
        <v>10078.182400000002</v>
      </c>
      <c r="N35" s="27"/>
      <c r="AC35" s="26"/>
    </row>
    <row r="36" spans="1:29" s="16" customFormat="1" ht="33.9" customHeight="1" x14ac:dyDescent="0.3">
      <c r="A36" s="4"/>
      <c r="B36" s="45"/>
      <c r="C36" s="45"/>
      <c r="D36" s="45"/>
      <c r="E36" s="13"/>
      <c r="F36" s="15"/>
      <c r="G36" s="16">
        <v>200000</v>
      </c>
      <c r="H36" s="15"/>
      <c r="I36" s="44" t="s">
        <v>23</v>
      </c>
      <c r="J36" s="44"/>
      <c r="K36" s="14">
        <f>D14+D13+D12+D11+D10</f>
        <v>3376.1260000000002</v>
      </c>
      <c r="L36" s="19" t="s">
        <v>40</v>
      </c>
      <c r="M36" s="14">
        <f>(K36)*(12/11)*0.8</f>
        <v>2946.4372363636367</v>
      </c>
      <c r="N36" s="27"/>
      <c r="AC36" s="26"/>
    </row>
    <row r="37" spans="1:29" s="16" customFormat="1" ht="33.9" customHeight="1" x14ac:dyDescent="0.3">
      <c r="A37" s="4"/>
      <c r="B37" s="13"/>
      <c r="C37" s="13"/>
      <c r="D37" s="13"/>
      <c r="E37" s="13"/>
      <c r="H37" s="15"/>
      <c r="I37" s="44" t="s">
        <v>24</v>
      </c>
      <c r="J37" s="44"/>
      <c r="K37" s="14">
        <f>+D15</f>
        <v>162.14859999999999</v>
      </c>
      <c r="L37" s="19" t="s">
        <v>41</v>
      </c>
      <c r="M37" s="14">
        <f>(K37)*(12/11)*0.8</f>
        <v>141.51150545454544</v>
      </c>
      <c r="N37" s="27"/>
      <c r="AC37" s="26"/>
    </row>
    <row r="38" spans="1:29" s="16" customFormat="1" ht="33.9" customHeight="1" x14ac:dyDescent="0.3">
      <c r="A38" s="4"/>
      <c r="B38" s="13"/>
      <c r="H38" s="15"/>
      <c r="I38" s="44" t="s">
        <v>25</v>
      </c>
      <c r="J38" s="44"/>
      <c r="K38" s="5">
        <f>F20*2/100000</f>
        <v>964.7556081603999</v>
      </c>
      <c r="M38" s="15"/>
      <c r="AC38" s="26"/>
    </row>
    <row r="39" spans="1:29" s="16" customFormat="1" ht="22.2" customHeight="1" x14ac:dyDescent="0.3">
      <c r="A39" s="4"/>
      <c r="B39" s="13"/>
      <c r="I39" s="44" t="s">
        <v>26</v>
      </c>
      <c r="J39" s="44"/>
      <c r="K39" s="5">
        <f>MAX(H23,J23,L23,N23,P23,R23,Z23,AB23,T23,V23,X23)/100000</f>
        <v>149.19537845402002</v>
      </c>
      <c r="AC39" s="26"/>
    </row>
    <row r="40" spans="1:29" s="16" customFormat="1" ht="33.9" customHeight="1" x14ac:dyDescent="0.3">
      <c r="A40" s="4"/>
      <c r="B40" s="13"/>
      <c r="I40" s="44" t="s">
        <v>27</v>
      </c>
      <c r="J40" s="44"/>
      <c r="K40" s="5">
        <f>(F20*0.5)/100000</f>
        <v>241.18890204009998</v>
      </c>
      <c r="P40" s="16" t="s">
        <v>13</v>
      </c>
      <c r="V40" s="16" t="s">
        <v>13</v>
      </c>
      <c r="AC40" s="26"/>
    </row>
    <row r="41" spans="1:29" s="16" customFormat="1" x14ac:dyDescent="0.3">
      <c r="A41" s="4"/>
      <c r="B41" s="13"/>
      <c r="I41" s="15"/>
      <c r="J41" s="15"/>
      <c r="K41" s="15"/>
      <c r="AC41" s="26"/>
    </row>
    <row r="42" spans="1:29" s="16" customFormat="1" x14ac:dyDescent="0.3">
      <c r="A42" s="4"/>
      <c r="B42" s="13"/>
      <c r="J42" s="15"/>
      <c r="K42" s="15"/>
      <c r="L42" s="15"/>
      <c r="AC42" s="26"/>
    </row>
    <row r="43" spans="1:29" s="16" customFormat="1" x14ac:dyDescent="0.3">
      <c r="A43" s="4"/>
      <c r="B43" s="13"/>
      <c r="I43" s="15"/>
      <c r="J43" s="15"/>
      <c r="AC43" s="26"/>
    </row>
    <row r="44" spans="1:29" s="16" customFormat="1" x14ac:dyDescent="0.3">
      <c r="A44" s="4"/>
      <c r="B44" s="13"/>
      <c r="J44" s="15"/>
      <c r="AC44" s="26"/>
    </row>
    <row r="45" spans="1:29" s="16" customFormat="1" x14ac:dyDescent="0.3">
      <c r="A45" s="4"/>
      <c r="B45" s="13"/>
      <c r="J45" s="15"/>
      <c r="AC45" s="26"/>
    </row>
    <row r="46" spans="1:29" s="16" customFormat="1" x14ac:dyDescent="0.3">
      <c r="A46" s="4"/>
      <c r="B46" s="13"/>
      <c r="AC46" s="26"/>
    </row>
    <row r="47" spans="1:29" s="16" customFormat="1" x14ac:dyDescent="0.3">
      <c r="A47" s="4"/>
      <c r="B47" s="13"/>
      <c r="AC47" s="26"/>
    </row>
    <row r="48" spans="1:29" s="16" customFormat="1" x14ac:dyDescent="0.3">
      <c r="A48" s="4"/>
      <c r="B48" s="13"/>
      <c r="AC48" s="26"/>
    </row>
    <row r="49" spans="1:29" s="16" customFormat="1" x14ac:dyDescent="0.3">
      <c r="A49" s="4"/>
      <c r="B49" s="13"/>
      <c r="AC49" s="26"/>
    </row>
    <row r="50" spans="1:29" s="16" customFormat="1" x14ac:dyDescent="0.3">
      <c r="A50" s="4"/>
      <c r="B50" s="13"/>
      <c r="AC50" s="26"/>
    </row>
    <row r="51" spans="1:29" s="16" customFormat="1" x14ac:dyDescent="0.3">
      <c r="A51" s="4"/>
      <c r="B51" s="13"/>
      <c r="AC51" s="26"/>
    </row>
    <row r="52" spans="1:29" s="16" customFormat="1" x14ac:dyDescent="0.3">
      <c r="A52" s="4"/>
      <c r="B52" s="13"/>
      <c r="AC52" s="26"/>
    </row>
    <row r="53" spans="1:29" s="16" customFormat="1" x14ac:dyDescent="0.3">
      <c r="A53" s="4"/>
      <c r="B53" s="13"/>
      <c r="AC53" s="26"/>
    </row>
    <row r="54" spans="1:29" s="16" customFormat="1" x14ac:dyDescent="0.3">
      <c r="A54" s="4"/>
      <c r="B54" s="13"/>
      <c r="AC54" s="26"/>
    </row>
  </sheetData>
  <mergeCells count="48">
    <mergeCell ref="A24:F24"/>
    <mergeCell ref="G24:L24"/>
    <mergeCell ref="I4:J4"/>
    <mergeCell ref="K4:L4"/>
    <mergeCell ref="M4:N4"/>
    <mergeCell ref="A20:E20"/>
    <mergeCell ref="B22:E22"/>
    <mergeCell ref="A23:F23"/>
    <mergeCell ref="A4:A5"/>
    <mergeCell ref="M24:T24"/>
    <mergeCell ref="M27:P27"/>
    <mergeCell ref="J29:M29"/>
    <mergeCell ref="L30:M30"/>
    <mergeCell ref="B34:D34"/>
    <mergeCell ref="A26:F26"/>
    <mergeCell ref="G26:L26"/>
    <mergeCell ref="M26:T26"/>
    <mergeCell ref="B35:D35"/>
    <mergeCell ref="I35:J35"/>
    <mergeCell ref="A25:F25"/>
    <mergeCell ref="G25:L25"/>
    <mergeCell ref="G27:L27"/>
    <mergeCell ref="I40:J40"/>
    <mergeCell ref="B36:D36"/>
    <mergeCell ref="I36:J36"/>
    <mergeCell ref="I37:J37"/>
    <mergeCell ref="I38:J38"/>
    <mergeCell ref="I39:J39"/>
    <mergeCell ref="A1:AB1"/>
    <mergeCell ref="A2:AB2"/>
    <mergeCell ref="A3:AB3"/>
    <mergeCell ref="B4:B5"/>
    <mergeCell ref="C4:C5"/>
    <mergeCell ref="D4:D5"/>
    <mergeCell ref="E4:E5"/>
    <mergeCell ref="F4:F5"/>
    <mergeCell ref="G4:H4"/>
    <mergeCell ref="O4:P4"/>
    <mergeCell ref="Q4:R4"/>
    <mergeCell ref="S4:T4"/>
    <mergeCell ref="U4:V4"/>
    <mergeCell ref="W4:X4"/>
    <mergeCell ref="M25:T25"/>
    <mergeCell ref="U24:AB24"/>
    <mergeCell ref="U25:AB25"/>
    <mergeCell ref="U26:AB26"/>
    <mergeCell ref="Y4:Z4"/>
    <mergeCell ref="AA4:AB4"/>
  </mergeCells>
  <phoneticPr fontId="14" type="noConversion"/>
  <pageMargins left="0.55118110236220474" right="3.937007874015748E-2" top="0.35433070866141736" bottom="0.35433070866141736" header="0.19685039370078741" footer="0.19685039370078741"/>
  <pageSetup paperSize="8" scale="40" orientation="landscape" r:id="rId1"/>
  <headerFooter>
    <oddFooter>&amp;CPage No-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PHY + FIN </vt:lpstr>
      <vt:lpstr>'PHY + FIN '!Print_Area</vt:lpstr>
      <vt:lpstr>'PHY + FIN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2026-06-30T09:49:36Z</dcterms:modified>
</cp:coreProperties>
</file>